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 tabRatio="699" firstSheet="1" activeTab="1"/>
  </bookViews>
  <sheets>
    <sheet name="Overview" sheetId="14" r:id="rId1"/>
    <sheet name="January" sheetId="36" r:id="rId2"/>
    <sheet name="May" sheetId="46" r:id="rId3"/>
    <sheet name="June" sheetId="47" r:id="rId4"/>
    <sheet name="July" sheetId="48" r:id="rId5"/>
    <sheet name="August" sheetId="49" r:id="rId6"/>
    <sheet name="September" sheetId="50" r:id="rId7"/>
    <sheet name="October" sheetId="51" r:id="rId8"/>
    <sheet name="November" sheetId="52" r:id="rId9"/>
    <sheet name="December" sheetId="53" r:id="rId10"/>
  </sheets>
  <definedNames>
    <definedName name="Jahr">Overview!$A$3</definedName>
    <definedName name="Monat" localSheetId="5">August!$U$1</definedName>
    <definedName name="Monat" localSheetId="9">December!$U$1</definedName>
    <definedName name="Monat" localSheetId="1">January!$V$1</definedName>
    <definedName name="Monat" localSheetId="4">July!$U$1</definedName>
    <definedName name="Monat" localSheetId="3">June!$U$1</definedName>
    <definedName name="Monat" localSheetId="2">May!$U$1</definedName>
    <definedName name="Monat" localSheetId="8">November!$U$1</definedName>
    <definedName name="Monat" localSheetId="7">October!$U$1</definedName>
    <definedName name="Monat" localSheetId="6">September!$U$1</definedName>
    <definedName name="Monat">#REF!</definedName>
    <definedName name="patient">Overview!$B$1</definedName>
    <definedName name="_xlnm.Print_Area" localSheetId="0">Overview!$A$1:$I$39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<sst xmlns="http://schemas.openxmlformats.org/spreadsheetml/2006/main" count="342" uniqueCount="20">
  <si>
    <t>Annual overview</t>
  </si>
  <si>
    <t>Name</t>
  </si>
  <si>
    <t>Susi Sorglos</t>
  </si>
  <si>
    <t>Year</t>
  </si>
  <si>
    <t>Maximum values</t>
  </si>
  <si>
    <t>Average values</t>
  </si>
  <si>
    <t>Lowest values</t>
  </si>
  <si>
    <t>Systolic</t>
  </si>
  <si>
    <t>morning</t>
  </si>
  <si>
    <t>midday</t>
  </si>
  <si>
    <t>evening</t>
  </si>
  <si>
    <t>Diastolic</t>
  </si>
  <si>
    <t>Pulsee</t>
  </si>
  <si>
    <t>Day</t>
  </si>
  <si>
    <t xml:space="preserve">SYS </t>
  </si>
  <si>
    <t xml:space="preserve">DIA </t>
  </si>
  <si>
    <t>Highest values</t>
  </si>
  <si>
    <t>Pulse</t>
  </si>
  <si>
    <t>SYS</t>
  </si>
  <si>
    <t>DIA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</si>
</sst>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"/>
  </numFmts>
  <fonts count="32">
    <font>
      <sz val="10"/>
      <name val="Arial"/>
      <charset val="134"/>
    </font>
    <font>
      <sz val="10"/>
      <name val="Calibri"/>
      <charset val="134"/>
      <scheme val="minor"/>
    </font>
    <font>
      <sz val="4"/>
      <color indexed="9"/>
      <name val="Calibri"/>
      <charset val="134"/>
      <scheme val="minor"/>
    </font>
    <font>
      <b/>
      <sz val="10"/>
      <name val="Calibri"/>
      <charset val="134"/>
      <scheme val="minor"/>
    </font>
    <font>
      <b/>
      <sz val="12"/>
      <name val="Calibri"/>
      <charset val="134"/>
      <scheme val="minor"/>
    </font>
    <font>
      <sz val="8"/>
      <name val="Calibri"/>
      <charset val="134"/>
      <scheme val="minor"/>
    </font>
    <font>
      <b/>
      <sz val="10"/>
      <name val="Arial"/>
      <charset val="134"/>
    </font>
    <font>
      <b/>
      <sz val="24"/>
      <name val="Cambria"/>
      <charset val="134"/>
      <scheme val="major"/>
    </font>
    <font>
      <b/>
      <sz val="14"/>
      <name val="Calibri"/>
      <charset val="134"/>
      <scheme val="minor"/>
    </font>
    <font>
      <sz val="14"/>
      <name val="Arial"/>
      <charset val="134"/>
    </font>
    <font>
      <sz val="12"/>
      <name val="Calibri"/>
      <charset val="134"/>
      <scheme val="minor"/>
    </font>
    <font>
      <b/>
      <sz val="12"/>
      <color theme="1" tint="0.0499893185216834"/>
      <name val="Calibri"/>
      <charset val="134"/>
      <scheme val="minor"/>
    </font>
    <font>
      <u/>
      <sz val="10"/>
      <color indexed="12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-0.249977111117893"/>
        <bgColor indexed="2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center"/>
    </xf>
    <xf numFmtId="0" fontId="13" fillId="8" borderId="2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26" applyNumberFormat="0" applyAlignment="0" applyProtection="0">
      <alignment vertical="center"/>
    </xf>
    <xf numFmtId="0" fontId="22" fillId="10" borderId="27" applyNumberFormat="0" applyAlignment="0" applyProtection="0">
      <alignment vertical="center"/>
    </xf>
    <xf numFmtId="0" fontId="23" fillId="10" borderId="26" applyNumberFormat="0" applyAlignment="0" applyProtection="0">
      <alignment vertical="center"/>
    </xf>
    <xf numFmtId="0" fontId="24" fillId="11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/>
    <xf numFmtId="0" fontId="3" fillId="0" borderId="1" xfId="0" applyFont="1" applyFill="1" applyBorder="1"/>
    <xf numFmtId="17" fontId="4" fillId="0" borderId="0" xfId="0" applyNumberFormat="1" applyFont="1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0" borderId="6" xfId="0" applyFont="1" applyFill="1" applyBorder="1"/>
    <xf numFmtId="0" fontId="3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5" fillId="4" borderId="7" xfId="0" applyFont="1" applyFill="1" applyBorder="1" applyAlignment="1">
      <alignment horizontal="center"/>
    </xf>
    <xf numFmtId="0" fontId="1" fillId="3" borderId="7" xfId="0" applyFont="1" applyFill="1" applyBorder="1"/>
    <xf numFmtId="0" fontId="1" fillId="0" borderId="7" xfId="0" applyFont="1" applyBorder="1"/>
    <xf numFmtId="1" fontId="1" fillId="0" borderId="7" xfId="0" applyNumberFormat="1" applyFont="1" applyBorder="1"/>
    <xf numFmtId="178" fontId="1" fillId="5" borderId="7" xfId="0" applyNumberFormat="1" applyFont="1" applyFill="1" applyBorder="1"/>
    <xf numFmtId="0" fontId="1" fillId="0" borderId="7" xfId="0" applyFont="1" applyFill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1" xfId="0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Fill="1" applyBorder="1"/>
    <xf numFmtId="0" fontId="1" fillId="0" borderId="14" xfId="0" applyFont="1" applyFill="1" applyBorder="1"/>
    <xf numFmtId="0" fontId="3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1" fontId="1" fillId="0" borderId="17" xfId="0" applyNumberFormat="1" applyFont="1" applyBorder="1"/>
    <xf numFmtId="178" fontId="1" fillId="5" borderId="16" xfId="0" applyNumberFormat="1" applyFont="1" applyFill="1" applyBorder="1"/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/>
    <xf numFmtId="0" fontId="1" fillId="0" borderId="16" xfId="0" applyFont="1" applyFill="1" applyBorder="1"/>
    <xf numFmtId="0" fontId="1" fillId="0" borderId="19" xfId="0" applyFont="1" applyFill="1" applyBorder="1"/>
    <xf numFmtId="0" fontId="1" fillId="0" borderId="18" xfId="0" applyFont="1" applyFill="1" applyBorder="1"/>
    <xf numFmtId="0" fontId="3" fillId="0" borderId="19" xfId="0" applyFont="1" applyBorder="1"/>
    <xf numFmtId="0" fontId="1" fillId="0" borderId="0" xfId="0" applyFont="1" applyBorder="1" applyAlignment="1">
      <alignment horizontal="center"/>
    </xf>
    <xf numFmtId="0" fontId="1" fillId="0" borderId="19" xfId="0" applyFont="1" applyBorder="1"/>
    <xf numFmtId="1" fontId="1" fillId="0" borderId="0" xfId="0" applyNumberFormat="1" applyFont="1" applyBorder="1"/>
    <xf numFmtId="0" fontId="1" fillId="0" borderId="20" xfId="0" applyFont="1" applyBorder="1"/>
    <xf numFmtId="1" fontId="1" fillId="0" borderId="21" xfId="0" applyNumberFormat="1" applyFont="1" applyBorder="1"/>
    <xf numFmtId="0" fontId="1" fillId="0" borderId="21" xfId="0" applyFont="1" applyFill="1" applyBorder="1"/>
    <xf numFmtId="0" fontId="1" fillId="0" borderId="22" xfId="0" applyFont="1" applyFill="1" applyBorder="1"/>
    <xf numFmtId="0" fontId="6" fillId="0" borderId="0" xfId="0" applyFont="1"/>
    <xf numFmtId="0" fontId="0" fillId="0" borderId="0" xfId="0" applyProtection="1">
      <protection locked="0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6" borderId="7" xfId="0" applyFont="1" applyFill="1" applyBorder="1"/>
    <xf numFmtId="0" fontId="11" fillId="7" borderId="7" xfId="0" applyFont="1" applyFill="1" applyBorder="1"/>
    <xf numFmtId="0" fontId="11" fillId="5" borderId="7" xfId="0" applyFont="1" applyFill="1" applyBorder="1"/>
    <xf numFmtId="0" fontId="12" fillId="0" borderId="0" xfId="6" applyAlignment="1" applyProtection="1"/>
    <xf numFmtId="0" fontId="10" fillId="0" borderId="7" xfId="0" applyFont="1" applyBorder="1" applyAlignment="1">
      <alignment horizontal="center"/>
    </xf>
    <xf numFmtId="1" fontId="10" fillId="0" borderId="7" xfId="0" applyNumberFormat="1" applyFont="1" applyBorder="1"/>
    <xf numFmtId="0" fontId="11" fillId="0" borderId="7" xfId="0" applyFont="1" applyBorder="1"/>
    <xf numFmtId="0" fontId="10" fillId="0" borderId="7" xfId="0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3">
    <dxf>
      <fill>
        <patternFill patternType="solid">
          <bgColor indexed="10"/>
        </patternFill>
      </fill>
    </dxf>
    <dxf>
      <fill>
        <patternFill patternType="solid">
          <bgColor indexed="14"/>
        </patternFill>
      </fill>
    </dxf>
    <dxf>
      <fill>
        <patternFill patternType="solid">
          <bgColor indexed="13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C5000B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284C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2300DC"/>
      <rgbColor rgb="0000CCFF"/>
      <rgbColor rgb="00CCFFFF"/>
      <rgbColor rgb="00CCFFCC"/>
      <rgbColor rgb="00FFFF99"/>
      <rgbColor rgb="0083CAFF"/>
      <rgbColor rgb="00FF99CC"/>
      <rgbColor rgb="00CC99FF"/>
      <rgbColor rgb="00FFCC99"/>
      <rgbColor rgb="003366FF"/>
      <rgbColor rgb="0033CC66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55E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3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71936272588118"/>
          <c:y val="0.0822509083914443"/>
          <c:w val="0.78260812924969"/>
          <c:h val="0.7142842044520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Overview!$F$4</c:f>
              <c:strCache>
                <c:ptCount val="1"/>
                <c:pt idx="0">
                  <c:v>Maximum values</c:v>
                </c:pt>
              </c:strCache>
            </c:strRef>
          </c:tx>
          <c:spPr>
            <a:solidFill>
              <a:srgbClr val="77933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multiLvlStrRef>
              <c:f>Overview!$D$5:$E$13</c:f>
              <c:multiLvlStrCache>
                <c:ptCount val="9"/>
                <c:lvl>
                  <c:pt idx="0">
                    <c:v>morning</c:v>
                  </c:pt>
                  <c:pt idx="1">
                    <c:v>midday</c:v>
                  </c:pt>
                  <c:pt idx="2">
                    <c:v>evening</c:v>
                  </c:pt>
                  <c:pt idx="3">
                    <c:v>morning</c:v>
                  </c:pt>
                  <c:pt idx="4">
                    <c:v>midday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midday</c:v>
                  </c:pt>
                  <c:pt idx="8">
                    <c:v>evening</c:v>
                  </c:pt>
                </c:lvl>
                <c:lvl>
                  <c:pt idx="0">
                    <c:v>Systolic</c:v>
                  </c:pt>
                  <c:pt idx="3">
                    <c:v>Diastolic</c:v>
                  </c:pt>
                  <c:pt idx="6">
                    <c:v>Pulsee</c:v>
                  </c:pt>
                </c:lvl>
              </c:multiLvlStrCache>
            </c:multiLvlStrRef>
          </c:cat>
          <c:val>
            <c:numRef>
              <c:f>Overview!$F$5:$F$13</c:f>
              <c:numCache>
                <c:formatCode>0</c:formatCode>
                <c:ptCount val="9"/>
                <c:pt idx="0">
                  <c:v>130</c:v>
                </c:pt>
                <c:pt idx="1">
                  <c:v>135</c:v>
                </c:pt>
                <c:pt idx="2">
                  <c:v>124</c:v>
                </c:pt>
                <c:pt idx="3">
                  <c:v>80</c:v>
                </c:pt>
                <c:pt idx="4">
                  <c:v>90</c:v>
                </c:pt>
                <c:pt idx="5">
                  <c:v>85</c:v>
                </c:pt>
                <c:pt idx="6">
                  <c:v>96</c:v>
                </c:pt>
                <c:pt idx="7">
                  <c:v>88</c:v>
                </c:pt>
                <c:pt idx="8">
                  <c:v>101</c:v>
                </c:pt>
              </c:numCache>
            </c:numRef>
          </c:val>
        </c:ser>
        <c:ser>
          <c:idx val="1"/>
          <c:order val="1"/>
          <c:tx>
            <c:strRef>
              <c:f>Overview!$G$4</c:f>
              <c:strCache>
                <c:ptCount val="1"/>
                <c:pt idx="0">
                  <c:v>Average values</c:v>
                </c:pt>
              </c:strCache>
            </c:strRef>
          </c:tx>
          <c:spPr>
            <a:solidFill>
              <a:srgbClr val="C3D69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multiLvlStrRef>
              <c:f>Overview!$D$5:$E$13</c:f>
              <c:multiLvlStrCache>
                <c:ptCount val="9"/>
                <c:lvl>
                  <c:pt idx="0">
                    <c:v>morning</c:v>
                  </c:pt>
                  <c:pt idx="1">
                    <c:v>midday</c:v>
                  </c:pt>
                  <c:pt idx="2">
                    <c:v>evening</c:v>
                  </c:pt>
                  <c:pt idx="3">
                    <c:v>morning</c:v>
                  </c:pt>
                  <c:pt idx="4">
                    <c:v>midday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midday</c:v>
                  </c:pt>
                  <c:pt idx="8">
                    <c:v>evening</c:v>
                  </c:pt>
                </c:lvl>
                <c:lvl>
                  <c:pt idx="0">
                    <c:v>Systolic</c:v>
                  </c:pt>
                  <c:pt idx="3">
                    <c:v>Diastolic</c:v>
                  </c:pt>
                  <c:pt idx="6">
                    <c:v>Pulsee</c:v>
                  </c:pt>
                </c:lvl>
              </c:multiLvlStrCache>
            </c:multiLvlStrRef>
          </c:cat>
          <c:val>
            <c:numRef>
              <c:f>Overview!$G$5:$G$13</c:f>
              <c:numCache>
                <c:formatCode>0</c:formatCode>
                <c:ptCount val="9"/>
                <c:pt idx="0">
                  <c:v>130</c:v>
                </c:pt>
                <c:pt idx="1">
                  <c:v>135</c:v>
                </c:pt>
                <c:pt idx="2">
                  <c:v>124</c:v>
                </c:pt>
                <c:pt idx="3">
                  <c:v>80</c:v>
                </c:pt>
                <c:pt idx="4">
                  <c:v>90</c:v>
                </c:pt>
                <c:pt idx="5">
                  <c:v>85</c:v>
                </c:pt>
                <c:pt idx="6">
                  <c:v>96</c:v>
                </c:pt>
                <c:pt idx="7">
                  <c:v>88</c:v>
                </c:pt>
                <c:pt idx="8">
                  <c:v>101</c:v>
                </c:pt>
              </c:numCache>
            </c:numRef>
          </c:val>
        </c:ser>
        <c:ser>
          <c:idx val="2"/>
          <c:order val="2"/>
          <c:tx>
            <c:strRef>
              <c:f>Overview!$H$4</c:f>
              <c:strCache>
                <c:ptCount val="1"/>
                <c:pt idx="0">
                  <c:v>Lowest values</c:v>
                </c:pt>
              </c:strCache>
            </c:strRef>
          </c:tx>
          <c:spPr>
            <a:solidFill>
              <a:srgbClr val="EBF1DE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multiLvlStrRef>
              <c:f>Overview!$D$5:$E$13</c:f>
              <c:multiLvlStrCache>
                <c:ptCount val="9"/>
                <c:lvl>
                  <c:pt idx="0">
                    <c:v>morning</c:v>
                  </c:pt>
                  <c:pt idx="1">
                    <c:v>midday</c:v>
                  </c:pt>
                  <c:pt idx="2">
                    <c:v>evening</c:v>
                  </c:pt>
                  <c:pt idx="3">
                    <c:v>morning</c:v>
                  </c:pt>
                  <c:pt idx="4">
                    <c:v>midday</c:v>
                  </c:pt>
                  <c:pt idx="5">
                    <c:v>evening</c:v>
                  </c:pt>
                  <c:pt idx="6">
                    <c:v>morning</c:v>
                  </c:pt>
                  <c:pt idx="7">
                    <c:v>midday</c:v>
                  </c:pt>
                  <c:pt idx="8">
                    <c:v>evening</c:v>
                  </c:pt>
                </c:lvl>
                <c:lvl>
                  <c:pt idx="0">
                    <c:v>Systolic</c:v>
                  </c:pt>
                  <c:pt idx="3">
                    <c:v>Diastolic</c:v>
                  </c:pt>
                  <c:pt idx="6">
                    <c:v>Pulsee</c:v>
                  </c:pt>
                </c:lvl>
              </c:multiLvlStrCache>
            </c:multiLvlStrRef>
          </c:cat>
          <c:val>
            <c:numRef>
              <c:f>Overview!$H$5:$H$13</c:f>
              <c:numCache>
                <c:formatCode>0</c:formatCode>
                <c:ptCount val="9"/>
                <c:pt idx="0">
                  <c:v>130</c:v>
                </c:pt>
                <c:pt idx="1">
                  <c:v>135</c:v>
                </c:pt>
                <c:pt idx="2">
                  <c:v>124</c:v>
                </c:pt>
                <c:pt idx="3">
                  <c:v>80</c:v>
                </c:pt>
                <c:pt idx="4">
                  <c:v>90</c:v>
                </c:pt>
                <c:pt idx="5">
                  <c:v>85</c:v>
                </c:pt>
                <c:pt idx="6">
                  <c:v>96</c:v>
                </c:pt>
                <c:pt idx="7">
                  <c:v>88</c:v>
                </c:pt>
                <c:pt idx="8">
                  <c:v>101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017536"/>
        <c:axId val="71591040"/>
      </c:barChart>
      <c:catAx>
        <c:axId val="6801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1591040"/>
        <c:crosses val="autoZero"/>
        <c:auto val="1"/>
        <c:lblAlgn val="ctr"/>
        <c:lblOffset val="100"/>
        <c:tickLblSkip val="1"/>
        <c:noMultiLvlLbl val="0"/>
      </c:catAx>
      <c:valAx>
        <c:axId val="7159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68017536"/>
        <c:crosses val="autoZero"/>
        <c:crossBetween val="between"/>
      </c:valAx>
      <c:spPr>
        <a:solidFill>
          <a:srgbClr val="F2F2F2"/>
        </a:solidFill>
        <a:ln w="12700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014598540146"/>
          <c:y val="0.362205551077769"/>
          <c:w val="0.987226277372263"/>
          <c:h val="0.511812125846474"/>
        </c:manualLayout>
      </c:layout>
      <c:overlay val="0"/>
      <c:spPr>
        <a:solidFill>
          <a:srgbClr val="B3B3B3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78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4c473c0-8154-49d5-aa52-de333561dd52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8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in the morning</a:t>
            </a:r>
            <a:endParaRPr lang="en-US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January!$C$3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January!$B$4:$B$34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January!$C$4:$C$34</c:f>
              <c:numCache>
                <c:formatCode>General</c:formatCode>
                <c:ptCount val="31"/>
                <c:pt idx="0">
                  <c:v>130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January!$D$3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January!$B$4:$B$34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January!$D$4:$D$34</c:f>
              <c:numCache>
                <c:formatCode>General</c:formatCode>
                <c:ptCount val="31"/>
                <c:pt idx="0">
                  <c:v>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06784"/>
        <c:axId val="73233536"/>
      </c:lineChart>
      <c:dateAx>
        <c:axId val="73206784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23353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732335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206784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192661192580285"/>
          <c:h val="0.0695652173913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3b6095b-9ca1-4b5e-bb32-9ad387bd15f3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at midday</a:t>
            </a:r>
            <a:endParaRPr lang="en-US"/>
          </a:p>
        </c:rich>
      </c:tx>
      <c:layout>
        <c:manualLayout>
          <c:xMode val="edge"/>
          <c:yMode val="edge"/>
          <c:x val="0.452525741974561"/>
          <c:y val="0.0514019448009527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686869025641683"/>
          <c:y val="0.261681944452367"/>
          <c:w val="0.894949936350781"/>
          <c:h val="0.504672321443851"/>
        </c:manualLayout>
      </c:layout>
      <c:lineChart>
        <c:grouping val="standard"/>
        <c:varyColors val="0"/>
        <c:ser>
          <c:idx val="0"/>
          <c:order val="0"/>
          <c:tx>
            <c:strRef>
              <c:f>January!$H$3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January!$G$4:$G$34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January!$H$4:$H$34</c:f>
              <c:numCache>
                <c:formatCode>General</c:formatCode>
                <c:ptCount val="31"/>
                <c:pt idx="0">
                  <c:v>135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January!$I$3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January!$G$4:$G$34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January!$I$4:$I$34</c:f>
              <c:numCache>
                <c:formatCode>General</c:formatCode>
                <c:ptCount val="31"/>
                <c:pt idx="0">
                  <c:v>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66688"/>
        <c:axId val="73268608"/>
      </c:lineChart>
      <c:dateAx>
        <c:axId val="73266688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26860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732686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266688"/>
        <c:crosses val="autoZero"/>
        <c:crossBetween val="between"/>
      </c:valAx>
      <c:spPr>
        <a:solidFill>
          <a:srgbClr val="F2F2F2"/>
        </a:solidFill>
        <a:ln w="12700">
          <a:solidFill>
            <a:srgbClr val="CC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27692953765395"/>
          <c:y val="0.229074889867841"/>
          <c:w val="0.20615416919039"/>
          <c:h val="0.07048458149779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73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70a0320-1fe8-4f92-9b7b-abbb85e59b5f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8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in the evening</a:t>
            </a:r>
            <a:endParaRPr lang="en-US"/>
          </a:p>
        </c:rich>
      </c:tx>
      <c:layout>
        <c:manualLayout>
          <c:xMode val="edge"/>
          <c:yMode val="edge"/>
          <c:x val="0.378153684635574"/>
          <c:y val="0.05652178940187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68548454578478"/>
          <c:y val="0.243478648541496"/>
          <c:w val="0.895162171554242"/>
          <c:h val="0.539131293199027"/>
        </c:manualLayout>
      </c:layout>
      <c:lineChart>
        <c:grouping val="standard"/>
        <c:varyColors val="0"/>
        <c:ser>
          <c:idx val="0"/>
          <c:order val="0"/>
          <c:tx>
            <c:strRef>
              <c:f>January!$M$3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January!$L$4:$L$34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January!$M$4:$M$34</c:f>
              <c:numCache>
                <c:formatCode>General</c:formatCode>
                <c:ptCount val="31"/>
                <c:pt idx="0">
                  <c:v>124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January!$N$3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January!$L$4:$L$34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January!$N$4:$N$34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38688"/>
        <c:axId val="90740608"/>
      </c:lineChart>
      <c:dateAx>
        <c:axId val="90738688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4060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07406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38688"/>
        <c:crosses val="autoZero"/>
        <c:crossBetween val="between"/>
      </c:valAx>
      <c:spPr>
        <a:solidFill>
          <a:srgbClr val="F2F2F2"/>
        </a:solidFill>
        <a:ln w="12700">
          <a:solidFill>
            <a:srgbClr val="CC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27692953765395"/>
          <c:y val="0.229074889867841"/>
          <c:w val="0.20615416919039"/>
          <c:h val="0.06167400881057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73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6b20971-099c-465b-b063-73bd641d0d25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8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Pulse in the morning</a:t>
            </a:r>
            <a:endParaRPr lang="en-US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January!$E$3</c:f>
              <c:strCache>
                <c:ptCount val="1"/>
                <c:pt idx="0">
                  <c:v>Pulsee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January!$E$4:$E$34</c:f>
              <c:numCache>
                <c:formatCode>General</c:formatCode>
                <c:ptCount val="31"/>
                <c:pt idx="0">
                  <c:v>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72992"/>
        <c:axId val="90774912"/>
      </c:lineChart>
      <c:catAx>
        <c:axId val="9077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74912"/>
        <c:crosses val="autoZero"/>
        <c:auto val="1"/>
        <c:lblAlgn val="ctr"/>
        <c:lblOffset val="100"/>
        <c:tickLblSkip val="1"/>
        <c:noMultiLvlLbl val="0"/>
      </c:catAx>
      <c:valAx>
        <c:axId val="907749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7299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317713334614"/>
          <c:y val="0.273913043478261"/>
          <c:w val="0.14939056398438"/>
          <c:h val="0.1043478260869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fa3b4bf-50eb-4588-b8cb-b744ba2417ac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</a:t>
            </a:r>
            <a:r>
              <a:rPr lang="en-US" sz="1200" b="0" i="0" u="none" strike="noStrike" baseline="0">
                <a:effectLst/>
              </a:rPr>
              <a:t>at midday</a:t>
            </a:r>
            <a:endParaRPr lang="en-US"/>
          </a:p>
        </c:rich>
      </c:tx>
      <c:layout>
        <c:manualLayout>
          <c:xMode val="edge"/>
          <c:yMode val="edge"/>
          <c:x val="0.418875094600905"/>
          <c:y val="0.080744994211968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45272483684503"/>
          <c:y val="0.347826086956522"/>
          <c:w val="0.878108386159551"/>
          <c:h val="0.478260869565217"/>
        </c:manualLayout>
      </c:layout>
      <c:lineChart>
        <c:grouping val="standard"/>
        <c:varyColors val="0"/>
        <c:ser>
          <c:idx val="0"/>
          <c:order val="0"/>
          <c:tx>
            <c:strRef>
              <c:f>January!$J$3</c:f>
              <c:strCache>
                <c:ptCount val="1"/>
                <c:pt idx="0">
                  <c:v>Pulsee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January!$J$4:$J$31</c:f>
              <c:numCache>
                <c:formatCode>General</c:formatCode>
                <c:ptCount val="28"/>
                <c:pt idx="0">
                  <c:v>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799104"/>
        <c:axId val="90801280"/>
      </c:lineChart>
      <c:catAx>
        <c:axId val="9079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801280"/>
        <c:crosses val="autoZero"/>
        <c:auto val="1"/>
        <c:lblAlgn val="ctr"/>
        <c:lblOffset val="100"/>
        <c:tickLblSkip val="1"/>
        <c:noMultiLvlLbl val="0"/>
      </c:catAx>
      <c:valAx>
        <c:axId val="90801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799104"/>
        <c:crosses val="autoZero"/>
        <c:crossBetween val="between"/>
      </c:valAx>
      <c:spPr>
        <a:solidFill>
          <a:srgbClr val="EBF1DE"/>
        </a:solidFill>
        <a:ln w="12700">
          <a:solidFill>
            <a:srgbClr val="FFFF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122699386503"/>
          <c:y val="0.314410938807322"/>
          <c:w val="0.147239263803681"/>
          <c:h val="0.1048034934497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a6d6858-8599-43c8-ad06-345249bccb50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en-US"/>
              <a:t>Blood pressure in the evening</a:t>
            </a:r>
            <a:endParaRPr lang="en-US"/>
          </a:p>
        </c:rich>
      </c:tx>
      <c:layout>
        <c:manualLayout>
          <c:xMode val="edge"/>
          <c:yMode val="edge"/>
          <c:x val="0.32601226993865"/>
          <c:y val="0.0943396485919609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5000297546477"/>
          <c:y val="0.314464443100054"/>
          <c:w val="0.87250026626595"/>
          <c:h val="0.509432397822088"/>
        </c:manualLayout>
      </c:layout>
      <c:lineChart>
        <c:grouping val="standard"/>
        <c:varyColors val="0"/>
        <c:ser>
          <c:idx val="0"/>
          <c:order val="0"/>
          <c:tx>
            <c:strRef>
              <c:f>January!$O$3</c:f>
              <c:strCache>
                <c:ptCount val="1"/>
                <c:pt idx="0">
                  <c:v>Pulsee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January!$O$4:$O$34</c:f>
              <c:numCache>
                <c:formatCode>General</c:formatCode>
                <c:ptCount val="31"/>
                <c:pt idx="0">
                  <c:v>101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907392"/>
        <c:axId val="90909312"/>
      </c:lineChart>
      <c:catAx>
        <c:axId val="9090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909312"/>
        <c:crosses val="autoZero"/>
        <c:auto val="1"/>
        <c:lblAlgn val="ctr"/>
        <c:lblOffset val="100"/>
        <c:tickLblSkip val="1"/>
        <c:noMultiLvlLbl val="0"/>
      </c:catAx>
      <c:valAx>
        <c:axId val="909093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907392"/>
        <c:crosses val="autoZero"/>
        <c:crossBetween val="between"/>
      </c:valAx>
      <c:spPr>
        <a:solidFill>
          <a:srgbClr val="EBF1DE"/>
        </a:solidFill>
        <a:ln w="12700">
          <a:solidFill>
            <a:srgbClr val="FFFF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9325153374233"/>
          <c:y val="0.310044126580247"/>
          <c:w val="0.150306748466258"/>
          <c:h val="0.1048034934497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b8be6ca-5180-443d-b2f1-3c0b2bb19a2e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68192"/>
        <c:axId val="96190848"/>
      </c:lineChart>
      <c:dateAx>
        <c:axId val="96168192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19084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61908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16819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192661192580285"/>
          <c:h val="0.0695652173913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77b41b7-b005-44e8-9096-2fd26f027cc5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 </a:t>
            </a:r>
            <a:r>
              <a:rPr lang="de-DE"/>
              <a:t>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65184"/>
        <c:axId val="96371072"/>
      </c:lineChart>
      <c:dateAx>
        <c:axId val="96365184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37107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63710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365184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192661255804563"/>
          <c:h val="0.06956513695699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e491066-6064-4fd5-9aee-431324f000ca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May!$L$3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May!$M$3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42240"/>
        <c:axId val="96443776"/>
      </c:lineChart>
      <c:dateAx>
        <c:axId val="96442240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4377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64437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42240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192661255804563"/>
          <c:h val="0.06956513695699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e89aa6a-a198-43b6-b6a9-09a5863e3afd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May!$D$4:$D$34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89856"/>
        <c:axId val="96491392"/>
      </c:lineChart>
      <c:catAx>
        <c:axId val="9648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91392"/>
        <c:crosses val="autoZero"/>
        <c:auto val="1"/>
        <c:lblAlgn val="ctr"/>
        <c:lblOffset val="100"/>
        <c:tickLblSkip val="1"/>
        <c:noMultiLvlLbl val="0"/>
      </c:catAx>
      <c:valAx>
        <c:axId val="964913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89856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14939056398438"/>
          <c:h val="0.1043478260869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8336a20-77cb-46af-8dcd-8d9e625a4266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May!$I$4:$I$31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66688"/>
        <c:axId val="96868224"/>
      </c:lineChart>
      <c:catAx>
        <c:axId val="9686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868224"/>
        <c:crosses val="autoZero"/>
        <c:auto val="1"/>
        <c:lblAlgn val="ctr"/>
        <c:lblOffset val="100"/>
        <c:tickLblSkip val="1"/>
        <c:noMultiLvlLbl val="0"/>
      </c:catAx>
      <c:valAx>
        <c:axId val="96868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86668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149390528637908"/>
          <c:h val="0.1043477862210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06b3dc4-1bcb-4a0e-97a9-1de5366077a0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May!$N$4:$N$34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94336"/>
        <c:axId val="96900224"/>
      </c:lineChart>
      <c:catAx>
        <c:axId val="96894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900224"/>
        <c:crosses val="autoZero"/>
        <c:auto val="1"/>
        <c:lblAlgn val="ctr"/>
        <c:lblOffset val="100"/>
        <c:tickLblSkip val="1"/>
        <c:noMultiLvlLbl val="0"/>
      </c:catAx>
      <c:valAx>
        <c:axId val="96900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894336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149390528637908"/>
          <c:h val="0.1043477862210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878e769-8fdb-4834-b5a8-08a42c969048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June!$B$3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June!$A$4:$A$34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June!$C$3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June!$A$4:$A$34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43968"/>
        <c:axId val="97045504"/>
      </c:lineChart>
      <c:dateAx>
        <c:axId val="97043968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0455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70455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04396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2f1249c-552d-4907-bc20-961a1488c5aa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June!$G$3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June!$F$4:$F$34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June!$H$3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June!$F$4:$F$34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71776"/>
        <c:axId val="96977664"/>
      </c:lineChart>
      <c:dateAx>
        <c:axId val="96971776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97766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69776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97177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bbadbd0-c0ef-4766-becb-8258d0019c45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June!$L$3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June!$K$4:$K$34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June!$M$3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June!$K$4:$K$34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June!$M$4:$M$34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40192"/>
        <c:axId val="73646080"/>
      </c:lineChart>
      <c:dateAx>
        <c:axId val="73640192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646080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736460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64019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6fdf3d6-1070-43ba-b1c4-402a8ffe2b56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June!$D$3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June!$D$4:$D$34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83712"/>
        <c:axId val="73685248"/>
      </c:lineChart>
      <c:catAx>
        <c:axId val="7368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685248"/>
        <c:crosses val="autoZero"/>
        <c:auto val="1"/>
        <c:lblAlgn val="ctr"/>
        <c:lblOffset val="100"/>
        <c:tickLblSkip val="1"/>
        <c:noMultiLvlLbl val="0"/>
      </c:catAx>
      <c:valAx>
        <c:axId val="736852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7368371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c1aad2a-d01d-40c9-ac82-c1af41cd2a8c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June!$I$3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June!$I$4:$I$31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63680"/>
        <c:axId val="97065216"/>
      </c:lineChart>
      <c:catAx>
        <c:axId val="9706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065216"/>
        <c:crosses val="autoZero"/>
        <c:auto val="1"/>
        <c:lblAlgn val="ctr"/>
        <c:lblOffset val="100"/>
        <c:tickLblSkip val="1"/>
        <c:noMultiLvlLbl val="0"/>
      </c:catAx>
      <c:valAx>
        <c:axId val="970652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063680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af6db7c-6c08-432d-9583-934888d95446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June!$N$3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June!$N$4:$N$34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12064"/>
        <c:axId val="97113600"/>
      </c:lineChart>
      <c:catAx>
        <c:axId val="97112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113600"/>
        <c:crosses val="autoZero"/>
        <c:auto val="1"/>
        <c:lblAlgn val="ctr"/>
        <c:lblOffset val="100"/>
        <c:tickLblSkip val="1"/>
        <c:noMultiLvlLbl val="0"/>
      </c:catAx>
      <c:valAx>
        <c:axId val="971136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711206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5b1d440-5cce-4ee3-ac22-e5d381c96ce4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July!$B$3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July!$A$4:$A$34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July!$C$3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July!$A$4:$A$34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57472"/>
        <c:axId val="98459008"/>
      </c:lineChart>
      <c:dateAx>
        <c:axId val="98457472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45900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4590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45747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ec1bc0b-a00c-45bf-8523-25207a9de14a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July!$G$3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July!$F$4:$F$34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July!$H$3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July!$F$4:$F$34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33376"/>
        <c:axId val="98534912"/>
      </c:lineChart>
      <c:dateAx>
        <c:axId val="98533376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53491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5349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53337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aacfbe2-63c5-425d-ad51-1dcd7ad824cd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July!$L$3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July!$K$4:$K$34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July!$M$3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July!$K$4:$K$34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July!$M$4:$M$34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97888"/>
        <c:axId val="98603776"/>
      </c:lineChart>
      <c:dateAx>
        <c:axId val="98597888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60377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6037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59788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1f9f09a-0535-439b-b623-7a9c5ef7301b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July!$D$3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July!$D$4:$D$34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69632"/>
        <c:axId val="100871168"/>
      </c:lineChart>
      <c:catAx>
        <c:axId val="10086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871168"/>
        <c:crosses val="autoZero"/>
        <c:auto val="1"/>
        <c:lblAlgn val="ctr"/>
        <c:lblOffset val="100"/>
        <c:tickLblSkip val="1"/>
        <c:noMultiLvlLbl val="0"/>
      </c:catAx>
      <c:valAx>
        <c:axId val="1008711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86963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a48042a-8cb5-47a7-8931-79326e2a7be4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July!$I$3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July!$I$4:$I$31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14688"/>
        <c:axId val="100916224"/>
      </c:lineChart>
      <c:catAx>
        <c:axId val="10091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916224"/>
        <c:crosses val="autoZero"/>
        <c:auto val="1"/>
        <c:lblAlgn val="ctr"/>
        <c:lblOffset val="100"/>
        <c:tickLblSkip val="1"/>
        <c:noMultiLvlLbl val="0"/>
      </c:catAx>
      <c:valAx>
        <c:axId val="1009162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091468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fd16b27-8c05-4e37-84c0-7783662fdeb0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July!$N$3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July!$N$4:$N$34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32704"/>
        <c:axId val="101034240"/>
      </c:lineChart>
      <c:catAx>
        <c:axId val="10103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034240"/>
        <c:crosses val="autoZero"/>
        <c:auto val="1"/>
        <c:lblAlgn val="ctr"/>
        <c:lblOffset val="100"/>
        <c:tickLblSkip val="1"/>
        <c:noMultiLvlLbl val="0"/>
      </c:catAx>
      <c:valAx>
        <c:axId val="1010342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03270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d2e3f57-1c6c-4ea2-9bc4-d43dc499c186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August!$B$3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August!$A$4:$A$34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August!$C$3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August!$A$4:$A$34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28928"/>
        <c:axId val="101630720"/>
      </c:lineChart>
      <c:dateAx>
        <c:axId val="101628928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630720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16307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62892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d725886-99fa-408c-bffe-7a2cdf108864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August!$G$3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August!$F$4:$F$34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August!$H$3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August!$F$4:$F$34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69280"/>
        <c:axId val="101570816"/>
      </c:lineChart>
      <c:dateAx>
        <c:axId val="101569280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57081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15708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1569280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909c7c7-7a3e-42d4-b335-17ca1e9b0cf0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August!$L$3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August!$K$4:$K$34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August!$M$3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August!$K$4:$K$34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August!$M$4:$M$34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684416"/>
        <c:axId val="106685952"/>
      </c:lineChart>
      <c:dateAx>
        <c:axId val="106684416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68595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6685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68441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9381024-23a8-4a16-96b2-930f450a3039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August!$D$3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August!$D$4:$D$34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65312"/>
        <c:axId val="106791680"/>
      </c:lineChart>
      <c:catAx>
        <c:axId val="10676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791680"/>
        <c:crosses val="autoZero"/>
        <c:auto val="1"/>
        <c:lblAlgn val="ctr"/>
        <c:lblOffset val="100"/>
        <c:tickLblSkip val="1"/>
        <c:noMultiLvlLbl val="0"/>
      </c:catAx>
      <c:valAx>
        <c:axId val="1067916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76531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077ad31-56c6-4047-9354-a67c3a6070b2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August!$I$3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August!$I$4:$I$31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62304"/>
        <c:axId val="106968192"/>
      </c:lineChart>
      <c:catAx>
        <c:axId val="10696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968192"/>
        <c:crosses val="autoZero"/>
        <c:auto val="1"/>
        <c:lblAlgn val="ctr"/>
        <c:lblOffset val="100"/>
        <c:tickLblSkip val="1"/>
        <c:noMultiLvlLbl val="0"/>
      </c:catAx>
      <c:valAx>
        <c:axId val="1069681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96230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38e513c-aa71-45e1-b0d6-19e72be5c8bb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August!$N$3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August!$N$4:$N$34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94304"/>
        <c:axId val="107004288"/>
      </c:lineChart>
      <c:catAx>
        <c:axId val="10699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004288"/>
        <c:crosses val="autoZero"/>
        <c:auto val="1"/>
        <c:lblAlgn val="ctr"/>
        <c:lblOffset val="100"/>
        <c:tickLblSkip val="1"/>
        <c:noMultiLvlLbl val="0"/>
      </c:catAx>
      <c:valAx>
        <c:axId val="1070042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699430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5537cd6-917f-44a9-ba89-d23e1f5ffe91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September!$B$3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September!$C$3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77792"/>
        <c:axId val="98179328"/>
      </c:lineChart>
      <c:dateAx>
        <c:axId val="98177792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179328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1793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17779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69a931b-6cd6-4129-9d6c-fac2cdfa24d2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September!$G$3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September!$H$3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49728"/>
        <c:axId val="98255616"/>
      </c:lineChart>
      <c:dateAx>
        <c:axId val="98249728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25561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982556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24972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14d2d50-2c52-4fc7-b9ed-89940c4f4edf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 </a:t>
            </a:r>
            <a:r>
              <a:rPr lang="de-DE"/>
              <a:t>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September!$L$3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September!$M$3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September!$K$4:$K$34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September!$M$4:$M$34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94016"/>
        <c:axId val="1257472"/>
      </c:lineChart>
      <c:dateAx>
        <c:axId val="98294016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25747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2574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29401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a08bc53-47f6-4475-aeaf-d7fa10f9d78e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September!$D$3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September!$D$4:$D$34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200"/>
        <c:axId val="1300736"/>
      </c:lineChart>
      <c:catAx>
        <c:axId val="129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300736"/>
        <c:crosses val="autoZero"/>
        <c:auto val="1"/>
        <c:lblAlgn val="ctr"/>
        <c:lblOffset val="100"/>
        <c:tickLblSkip val="1"/>
        <c:noMultiLvlLbl val="0"/>
      </c:catAx>
      <c:valAx>
        <c:axId val="13007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299200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d36444e-316a-455d-881d-f9a6a61a1752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September!$I$3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September!$I$4:$I$31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33824"/>
        <c:axId val="98335360"/>
      </c:lineChart>
      <c:catAx>
        <c:axId val="98333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335360"/>
        <c:crosses val="autoZero"/>
        <c:auto val="1"/>
        <c:lblAlgn val="ctr"/>
        <c:lblOffset val="100"/>
        <c:tickLblSkip val="1"/>
        <c:noMultiLvlLbl val="0"/>
      </c:catAx>
      <c:valAx>
        <c:axId val="98335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33382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610a01d-4c61-4cce-b7c6-8916288957a5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September!$N$3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September!$N$4:$N$34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65824"/>
        <c:axId val="98367360"/>
      </c:lineChart>
      <c:catAx>
        <c:axId val="9836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367360"/>
        <c:crosses val="autoZero"/>
        <c:auto val="1"/>
        <c:lblAlgn val="ctr"/>
        <c:lblOffset val="100"/>
        <c:tickLblSkip val="1"/>
        <c:noMultiLvlLbl val="0"/>
      </c:catAx>
      <c:valAx>
        <c:axId val="98367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836582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b089f04-470f-4c97-bcaa-a65eb55bd1d4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October!$B$3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October!$C$3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923712"/>
        <c:axId val="107933696"/>
      </c:lineChart>
      <c:dateAx>
        <c:axId val="107923712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93369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79336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92371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bbf99c9-3f62-4537-a21f-3b8877ffaa24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October!$G$3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October!$H$3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31968"/>
        <c:axId val="107333504"/>
      </c:lineChart>
      <c:dateAx>
        <c:axId val="107331968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3335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73335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733196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853ce10-3c25-4b6e-8dae-8784bedde962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 </a:t>
            </a:r>
            <a:r>
              <a:rPr lang="de-DE"/>
              <a:t>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October!$L$3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October!$M$3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October!$K$4:$K$34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October!$M$4:$M$34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16992"/>
        <c:axId val="108200704"/>
      </c:lineChart>
      <c:dateAx>
        <c:axId val="108116992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007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82007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116992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9e4930b-fd55-464c-a8e7-f33e500d009a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October!$D$3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October!$D$4:$D$34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39104"/>
        <c:axId val="108240896"/>
      </c:lineChart>
      <c:catAx>
        <c:axId val="10823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40896"/>
        <c:crosses val="autoZero"/>
        <c:auto val="1"/>
        <c:lblAlgn val="ctr"/>
        <c:lblOffset val="100"/>
        <c:tickLblSkip val="1"/>
        <c:noMultiLvlLbl val="0"/>
      </c:catAx>
      <c:valAx>
        <c:axId val="1082408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39104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eb5c07b-766f-4c26-9872-1820ccff88ea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October!$I$3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October!$I$4:$I$31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75968"/>
        <c:axId val="108285952"/>
      </c:lineChart>
      <c:catAx>
        <c:axId val="10827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85952"/>
        <c:crosses val="autoZero"/>
        <c:auto val="1"/>
        <c:lblAlgn val="ctr"/>
        <c:lblOffset val="100"/>
        <c:tickLblSkip val="1"/>
        <c:noMultiLvlLbl val="0"/>
      </c:catAx>
      <c:valAx>
        <c:axId val="108285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27596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4e71bcf-f378-49d7-9d91-7581209ac195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October!$N$3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October!$N$4:$N$34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11680"/>
        <c:axId val="108313216"/>
      </c:lineChart>
      <c:catAx>
        <c:axId val="10831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313216"/>
        <c:crosses val="autoZero"/>
        <c:auto val="1"/>
        <c:lblAlgn val="ctr"/>
        <c:lblOffset val="100"/>
        <c:tickLblSkip val="1"/>
        <c:noMultiLvlLbl val="0"/>
      </c:catAx>
      <c:valAx>
        <c:axId val="1083132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311680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f3dbb50-e218-4417-b137-b27fc6a0d6f9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Blood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November!$B$3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November!$C$3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993536"/>
        <c:axId val="109007616"/>
      </c:lineChart>
      <c:dateAx>
        <c:axId val="108993536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0761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90076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899353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87be3e3-2eba-48d9-814c-5a35c3384ed9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</a:t>
            </a:r>
            <a:r>
              <a:rPr lang="de-DE"/>
              <a:t>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November!$G$3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November!$H$3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056768"/>
        <c:axId val="109058304"/>
      </c:lineChart>
      <c:dateAx>
        <c:axId val="109056768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58304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90583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56768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54a251-64f4-4163-9265-4e6bfeb21e52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 sz="1100" b="0" i="0" u="none" strike="noStrike" baseline="0">
                <a:effectLst/>
              </a:rPr>
              <a:t>Blood </a:t>
            </a:r>
            <a:r>
              <a:rPr lang="de-DE"/>
              <a:t>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November!$L$3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November!$M$3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November!$K$4:$K$34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November!$M$4:$M$34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16800"/>
        <c:axId val="109134976"/>
      </c:lineChart>
      <c:dateAx>
        <c:axId val="109116800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13497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091349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116800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52dfdea-115b-4db3-b21b-35008638f690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November!$D$3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November!$D$4:$D$34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68128"/>
        <c:axId val="109169664"/>
      </c:lineChart>
      <c:catAx>
        <c:axId val="109168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169664"/>
        <c:crosses val="autoZero"/>
        <c:auto val="1"/>
        <c:lblAlgn val="ctr"/>
        <c:lblOffset val="100"/>
        <c:tickLblSkip val="1"/>
        <c:noMultiLvlLbl val="0"/>
      </c:catAx>
      <c:valAx>
        <c:axId val="1091696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16812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25b3129-87f6-4503-a18d-5fc0606f9d82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November!$I$3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November!$I$4:$I$31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04992"/>
        <c:axId val="109206528"/>
      </c:lineChart>
      <c:catAx>
        <c:axId val="10920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206528"/>
        <c:crosses val="autoZero"/>
        <c:auto val="1"/>
        <c:lblAlgn val="ctr"/>
        <c:lblOffset val="100"/>
        <c:tickLblSkip val="1"/>
        <c:noMultiLvlLbl val="0"/>
      </c:catAx>
      <c:valAx>
        <c:axId val="1092065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20499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d6a8c2-65ca-4447-960f-723c3b465a2a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November!$N$3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November!$N$4:$N$34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323008"/>
        <c:axId val="109324544"/>
      </c:lineChart>
      <c:catAx>
        <c:axId val="10932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324544"/>
        <c:crosses val="autoZero"/>
        <c:auto val="1"/>
        <c:lblAlgn val="ctr"/>
        <c:lblOffset val="100"/>
        <c:tickLblSkip val="1"/>
        <c:noMultiLvlLbl val="0"/>
      </c:catAx>
      <c:valAx>
        <c:axId val="10932454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32300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cb239d1-cf28-4ac1-91d1-d0e520f0ea58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Blood pressure in the morning</a:t>
            </a:r>
            <a:endParaRPr lang="de-DE"/>
          </a:p>
        </c:rich>
      </c:tx>
      <c:layout>
        <c:manualLayout>
          <c:xMode val="edge"/>
          <c:yMode val="edge"/>
          <c:x val="0.37702328493342"/>
          <c:y val="0.090000228232340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December!$C$3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28576"/>
        <c:axId val="111542656"/>
      </c:lineChart>
      <c:dateAx>
        <c:axId val="111528576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54265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11542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52857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152744668"/>
          <c:y val="0.282608695652174"/>
          <c:w val="0.629971345324954"/>
          <c:h val="0.3521739130434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5c141cd-90c8-425f-92c9-20ae42769e0e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Blood pressure at</a:t>
            </a:r>
            <a:r>
              <a:rPr lang="de-DE" baseline="0"/>
              <a:t> midday</a:t>
            </a:r>
            <a:r>
              <a:rPr lang="de-DE"/>
              <a:t> </a:t>
            </a:r>
            <a:endParaRPr lang="de-DE"/>
          </a:p>
        </c:rich>
      </c:tx>
      <c:layout>
        <c:manualLayout>
          <c:xMode val="edge"/>
          <c:yMode val="edge"/>
          <c:x val="0.449392610539067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604096"/>
        <c:axId val="111605632"/>
      </c:lineChart>
      <c:dateAx>
        <c:axId val="111604096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605632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11605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604096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4a465bb-d05e-4a96-90cc-20ff4699fc49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Blood pressure in the</a:t>
            </a:r>
            <a:r>
              <a:rPr lang="de-DE" baseline="0"/>
              <a:t> evening</a:t>
            </a:r>
            <a:endParaRPr lang="de-DE"/>
          </a:p>
        </c:rich>
      </c:tx>
      <c:layout>
        <c:manualLayout>
          <c:xMode val="edge"/>
          <c:yMode val="edge"/>
          <c:x val="0.378153684635574"/>
          <c:y val="0.090000115624313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748987854251012"/>
          <c:y val="0.274999496460883"/>
          <c:w val="0.902834008097166"/>
          <c:h val="0.514999057008563"/>
        </c:manualLayout>
      </c:layout>
      <c:lineChart>
        <c:grouping val="standard"/>
        <c:varyColors val="0"/>
        <c:ser>
          <c:idx val="0"/>
          <c:order val="0"/>
          <c:tx>
            <c:strRef>
              <c:f>May!$B$3</c:f>
              <c:strCache>
                <c:ptCount val="1"/>
                <c:pt idx="0">
                  <c:v>SYS 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May!$B$4:$B$34</c:f>
              <c:numCache>
                <c:formatCode>General</c:formatCode>
                <c:ptCount val="31"/>
                <c:pt idx="0">
                  <c:v>131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May!$C$3</c:f>
              <c:strCache>
                <c:ptCount val="1"/>
                <c:pt idx="0">
                  <c:v>DIA 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00FF"/>
              </a:solidFill>
              <a:ln w="9525" cap="flat" cmpd="sng" algn="ctr">
                <a:solidFill>
                  <a:srgbClr val="FF00FF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May!$A$4:$A$34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May!$C$4:$C$34</c:f>
              <c:numCache>
                <c:formatCode>General</c:formatCode>
                <c:ptCount val="31"/>
                <c:pt idx="0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May!$G$3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May!$G$4:$G$34</c:f>
              <c:numCache>
                <c:formatCode>General</c:formatCode>
                <c:ptCount val="31"/>
                <c:pt idx="0">
                  <c:v>137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May!$H$3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May!$F$4:$F$34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May!$H$4:$H$34</c:f>
              <c:numCache>
                <c:formatCode>General</c:formatCode>
                <c:ptCount val="31"/>
                <c:pt idx="0">
                  <c:v>87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December!$L$3</c:f>
              <c:strCache>
                <c:ptCount val="1"/>
                <c:pt idx="0">
                  <c:v>SYS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December!$L$4:$L$34</c:f>
              <c:numCache>
                <c:formatCode>General</c:formatCode>
                <c:ptCount val="31"/>
                <c:pt idx="0">
                  <c:v>128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December!$M$3</c:f>
              <c:strCache>
                <c:ptCount val="1"/>
                <c:pt idx="0">
                  <c:v>DIA</c:v>
                </c:pt>
              </c:strCache>
            </c:strRef>
          </c:tx>
          <c:spPr>
            <a:ln w="12700" cap="rnd" cmpd="sng" algn="ctr">
              <a:solidFill>
                <a:srgbClr val="FF00FF"/>
              </a:solidFill>
              <a:prstDash val="solid"/>
              <a:round/>
            </a:ln>
          </c:spPr>
          <c:dLbls>
            <c:delete val="1"/>
          </c:dLbls>
          <c:cat>
            <c:numRef>
              <c:f>December!$K$4:$K$34</c:f>
              <c:numCache>
                <c:formatCode>dd</c:formatCode>
                <c:ptCount val="31"/>
                <c:pt idx="0" c:formatCode="dd">
                  <c:v>1</c:v>
                </c:pt>
                <c:pt idx="1" c:formatCode="dd">
                  <c:v>2</c:v>
                </c:pt>
                <c:pt idx="2" c:formatCode="dd">
                  <c:v>3</c:v>
                </c:pt>
                <c:pt idx="3" c:formatCode="dd">
                  <c:v>4</c:v>
                </c:pt>
                <c:pt idx="4" c:formatCode="dd">
                  <c:v>5</c:v>
                </c:pt>
                <c:pt idx="5" c:formatCode="dd">
                  <c:v>6</c:v>
                </c:pt>
                <c:pt idx="6" c:formatCode="dd">
                  <c:v>7</c:v>
                </c:pt>
                <c:pt idx="7" c:formatCode="dd">
                  <c:v>8</c:v>
                </c:pt>
                <c:pt idx="8" c:formatCode="dd">
                  <c:v>9</c:v>
                </c:pt>
                <c:pt idx="9" c:formatCode="dd">
                  <c:v>10</c:v>
                </c:pt>
                <c:pt idx="10" c:formatCode="dd">
                  <c:v>11</c:v>
                </c:pt>
                <c:pt idx="11" c:formatCode="dd">
                  <c:v>12</c:v>
                </c:pt>
                <c:pt idx="12" c:formatCode="dd">
                  <c:v>13</c:v>
                </c:pt>
                <c:pt idx="13" c:formatCode="dd">
                  <c:v>14</c:v>
                </c:pt>
                <c:pt idx="14" c:formatCode="dd">
                  <c:v>15</c:v>
                </c:pt>
                <c:pt idx="15" c:formatCode="dd">
                  <c:v>16</c:v>
                </c:pt>
                <c:pt idx="16" c:formatCode="dd">
                  <c:v>17</c:v>
                </c:pt>
                <c:pt idx="17" c:formatCode="dd">
                  <c:v>18</c:v>
                </c:pt>
                <c:pt idx="18" c:formatCode="dd">
                  <c:v>19</c:v>
                </c:pt>
                <c:pt idx="19" c:formatCode="dd">
                  <c:v>20</c:v>
                </c:pt>
                <c:pt idx="20" c:formatCode="dd">
                  <c:v>21</c:v>
                </c:pt>
                <c:pt idx="21" c:formatCode="dd">
                  <c:v>22</c:v>
                </c:pt>
                <c:pt idx="22" c:formatCode="dd">
                  <c:v>23</c:v>
                </c:pt>
                <c:pt idx="23" c:formatCode="dd">
                  <c:v>24</c:v>
                </c:pt>
                <c:pt idx="24" c:formatCode="dd">
                  <c:v>25</c:v>
                </c:pt>
                <c:pt idx="25" c:formatCode="dd">
                  <c:v>26</c:v>
                </c:pt>
                <c:pt idx="26" c:formatCode="dd">
                  <c:v>27</c:v>
                </c:pt>
                <c:pt idx="27" c:formatCode="dd">
                  <c:v>28</c:v>
                </c:pt>
                <c:pt idx="28" c:formatCode="dd">
                  <c:v>29</c:v>
                </c:pt>
                <c:pt idx="29" c:formatCode="dd">
                  <c:v>30</c:v>
                </c:pt>
                <c:pt idx="30" c:formatCode="dd">
                  <c:v>31</c:v>
                </c:pt>
              </c:numCache>
            </c:numRef>
          </c:cat>
          <c:val>
            <c:numRef>
              <c:f>December!$M$4:$M$34</c:f>
              <c:numCache>
                <c:formatCode>General</c:formatCode>
                <c:ptCount val="31"/>
                <c:pt idx="0">
                  <c:v>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40800"/>
        <c:axId val="111742336"/>
      </c:lineChart>
      <c:dateAx>
        <c:axId val="111740800"/>
        <c:scaling>
          <c:orientation val="minMax"/>
        </c:scaling>
        <c:delete val="0"/>
        <c:axPos val="b"/>
        <c:numFmt formatCode="m\/d\/yyyy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742336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117423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5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740800"/>
        <c:crosses val="autoZero"/>
        <c:crossBetween val="between"/>
      </c:valAx>
      <c:spPr>
        <a:solidFill>
          <a:srgbClr val="F2F2F2"/>
        </a:solidFill>
        <a:ln w="12700">
          <a:solidFill>
            <a:srgbClr val="CCCC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7310074702201"/>
          <c:y val="0.282608484512123"/>
          <c:w val="0.629971330506764"/>
          <c:h val="0.3521736214691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5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5e11b5a-1d13-4399-9fc8-e32950137752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5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morning</a:t>
            </a:r>
            <a:endParaRPr lang="de-DE"/>
          </a:p>
        </c:rich>
      </c:tx>
      <c:layout>
        <c:manualLayout>
          <c:xMode val="edge"/>
          <c:yMode val="edge"/>
          <c:x val="0.426434287177517"/>
          <c:y val="0.085365742325687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December!$D$3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December!$D$4:$D$34</c:f>
              <c:numCache>
                <c:formatCode>General</c:formatCode>
                <c:ptCount val="31"/>
                <c:pt idx="0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72032"/>
        <c:axId val="111773568"/>
      </c:lineChart>
      <c:catAx>
        <c:axId val="11177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773568"/>
        <c:crosses val="autoZero"/>
        <c:auto val="1"/>
        <c:lblAlgn val="ctr"/>
        <c:lblOffset val="100"/>
        <c:tickLblSkip val="1"/>
        <c:noMultiLvlLbl val="0"/>
      </c:catAx>
      <c:valAx>
        <c:axId val="1117735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77203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93822419"/>
          <c:y val="0.269565217391304"/>
          <c:w val="0.609757057806799"/>
          <c:h val="0.3739130434782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1d94a69-f1a3-48be-8d70-a76e04c027ce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at midday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December!$I$3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December!$I$4:$I$31</c:f>
              <c:numCache>
                <c:formatCode>General</c:formatCode>
                <c:ptCount val="28"/>
                <c:pt idx="0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11968"/>
        <c:axId val="111813760"/>
      </c:lineChart>
      <c:catAx>
        <c:axId val="11181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13760"/>
        <c:crosses val="autoZero"/>
        <c:auto val="1"/>
        <c:lblAlgn val="ctr"/>
        <c:lblOffset val="100"/>
        <c:tickLblSkip val="1"/>
        <c:noMultiLvlLbl val="0"/>
      </c:catAx>
      <c:valAx>
        <c:axId val="1118137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11968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d903d28-a683-4db5-99c1-9d31093b3fac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r>
              <a:rPr lang="de-DE"/>
              <a:t>Pulse in the evening</a:t>
            </a:r>
            <a:endParaRPr lang="de-DE"/>
          </a:p>
        </c:rich>
      </c:tx>
      <c:layout>
        <c:manualLayout>
          <c:xMode val="edge"/>
          <c:yMode val="edge"/>
          <c:x val="0.426434149719015"/>
          <c:y val="0.085365792158076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72569466747073"/>
          <c:y val="0.3048773679913"/>
          <c:w val="0.875312520072365"/>
          <c:h val="0.524389072945036"/>
        </c:manualLayout>
      </c:layout>
      <c:lineChart>
        <c:grouping val="standar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December!$N$3</c:f>
              <c:strCache>
                <c:ptCount val="1"/>
                <c:pt idx="0">
                  <c:v>Pulse</c:v>
                </c:pt>
              </c:strCache>
            </c:strRef>
          </c:tx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dLbls>
            <c:delete val="1"/>
          </c:dLbls>
          <c:val>
            <c:numRef>
              <c:f>December!$N$4:$N$34</c:f>
              <c:numCache>
                <c:formatCode>General</c:formatCode>
                <c:ptCount val="31"/>
                <c:pt idx="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44352"/>
        <c:axId val="111858432"/>
      </c:lineChart>
      <c:catAx>
        <c:axId val="11184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47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58432"/>
        <c:crosses val="autoZero"/>
        <c:auto val="1"/>
        <c:lblAlgn val="ctr"/>
        <c:lblOffset val="100"/>
        <c:tickLblSkip val="1"/>
        <c:noMultiLvlLbl val="0"/>
      </c:catAx>
      <c:valAx>
        <c:axId val="1118584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44352"/>
        <c:crosses val="autoZero"/>
        <c:crossBetween val="between"/>
      </c:valAx>
      <c:spPr>
        <a:solidFill>
          <a:srgbClr val="EBF1DE"/>
        </a:solidFill>
        <a:ln w="12700">
          <a:solidFill>
            <a:srgbClr val="FFFF99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36648793134"/>
          <c:y val="0.269565037994705"/>
          <c:w val="0.609757016569248"/>
          <c:h val="0.373912824215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0d93acc-0bb0-4c84-86d3-9bd1741fba37}"/>
      </c:ext>
    </c:extLst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n-US" sz="4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4" Type="http://schemas.openxmlformats.org/officeDocument/2006/relationships/chart" Target="../charts/chart35.xml"/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8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3.xml"/><Relationship Id="rId5" Type="http://schemas.openxmlformats.org/officeDocument/2006/relationships/chart" Target="../charts/chart42.xml"/><Relationship Id="rId4" Type="http://schemas.openxmlformats.org/officeDocument/2006/relationships/chart" Target="../charts/chart41.xml"/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chart" Target="../charts/chart49.xml"/><Relationship Id="rId5" Type="http://schemas.openxmlformats.org/officeDocument/2006/relationships/chart" Target="../charts/chart48.xml"/><Relationship Id="rId4" Type="http://schemas.openxmlformats.org/officeDocument/2006/relationships/chart" Target="../charts/chart47.xml"/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chart" Target="../charts/chart55.xml"/><Relationship Id="rId5" Type="http://schemas.openxmlformats.org/officeDocument/2006/relationships/chart" Target="../charts/chart54.xml"/><Relationship Id="rId4" Type="http://schemas.openxmlformats.org/officeDocument/2006/relationships/chart" Target="../charts/chart53.xml"/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47625</xdr:colOff>
      <xdr:row>21</xdr:row>
      <xdr:rowOff>85725</xdr:rowOff>
    </xdr:from>
    <xdr:to>
      <xdr:col>8</xdr:col>
      <xdr:colOff>0</xdr:colOff>
      <xdr:row>43</xdr:row>
      <xdr:rowOff>152400</xdr:rowOff>
    </xdr:to>
    <xdr:graphicFrame>
      <xdr:nvGraphicFramePr>
        <xdr:cNvPr id="39961" name="Diagramm 4"/>
        <xdr:cNvGraphicFramePr/>
      </xdr:nvGraphicFramePr>
      <xdr:xfrm>
        <a:off x="219075" y="4624705"/>
        <a:ext cx="5219700" cy="36290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76200</xdr:colOff>
      <xdr:row>36</xdr:row>
      <xdr:rowOff>9525</xdr:rowOff>
    </xdr:from>
    <xdr:to>
      <xdr:col>13</xdr:col>
      <xdr:colOff>209550</xdr:colOff>
      <xdr:row>49</xdr:row>
      <xdr:rowOff>95250</xdr:rowOff>
    </xdr:to>
    <xdr:graphicFrame>
      <xdr:nvGraphicFramePr>
        <xdr:cNvPr id="49279" name="Diagramm 1"/>
        <xdr:cNvGraphicFramePr/>
      </xdr:nvGraphicFramePr>
      <xdr:xfrm>
        <a:off x="571500" y="6065520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76200</xdr:colOff>
      <xdr:row>50</xdr:row>
      <xdr:rowOff>104775</xdr:rowOff>
    </xdr:from>
    <xdr:to>
      <xdr:col>13</xdr:col>
      <xdr:colOff>190500</xdr:colOff>
      <xdr:row>64</xdr:row>
      <xdr:rowOff>0</xdr:rowOff>
    </xdr:to>
    <xdr:graphicFrame>
      <xdr:nvGraphicFramePr>
        <xdr:cNvPr id="49280" name="Diagramm 2"/>
        <xdr:cNvGraphicFramePr/>
      </xdr:nvGraphicFramePr>
      <xdr:xfrm>
        <a:off x="571500" y="843724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47625</xdr:colOff>
      <xdr:row>67</xdr:row>
      <xdr:rowOff>85725</xdr:rowOff>
    </xdr:from>
    <xdr:to>
      <xdr:col>13</xdr:col>
      <xdr:colOff>161925</xdr:colOff>
      <xdr:row>80</xdr:row>
      <xdr:rowOff>142875</xdr:rowOff>
    </xdr:to>
    <xdr:graphicFrame>
      <xdr:nvGraphicFramePr>
        <xdr:cNvPr id="49281" name="Diagramm 3"/>
        <xdr:cNvGraphicFramePr/>
      </xdr:nvGraphicFramePr>
      <xdr:xfrm>
        <a:off x="542925" y="1117092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47625</xdr:colOff>
      <xdr:row>35</xdr:row>
      <xdr:rowOff>161925</xdr:rowOff>
    </xdr:from>
    <xdr:to>
      <xdr:col>20</xdr:col>
      <xdr:colOff>752475</xdr:colOff>
      <xdr:row>49</xdr:row>
      <xdr:rowOff>85725</xdr:rowOff>
    </xdr:to>
    <xdr:graphicFrame>
      <xdr:nvGraphicFramePr>
        <xdr:cNvPr id="49282" name="Diagramm 4"/>
        <xdr:cNvGraphicFramePr/>
      </xdr:nvGraphicFramePr>
      <xdr:xfrm>
        <a:off x="4076700" y="6055995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38100</xdr:colOff>
      <xdr:row>50</xdr:row>
      <xdr:rowOff>123825</xdr:rowOff>
    </xdr:from>
    <xdr:to>
      <xdr:col>20</xdr:col>
      <xdr:colOff>723900</xdr:colOff>
      <xdr:row>64</xdr:row>
      <xdr:rowOff>38100</xdr:rowOff>
    </xdr:to>
    <xdr:graphicFrame>
      <xdr:nvGraphicFramePr>
        <xdr:cNvPr id="49283" name="Diagramm 5"/>
        <xdr:cNvGraphicFramePr/>
      </xdr:nvGraphicFramePr>
      <xdr:xfrm>
        <a:off x="4067175" y="845629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38100</xdr:colOff>
      <xdr:row>67</xdr:row>
      <xdr:rowOff>123825</xdr:rowOff>
    </xdr:from>
    <xdr:to>
      <xdr:col>20</xdr:col>
      <xdr:colOff>723900</xdr:colOff>
      <xdr:row>81</xdr:row>
      <xdr:rowOff>38100</xdr:rowOff>
    </xdr:to>
    <xdr:graphicFrame>
      <xdr:nvGraphicFramePr>
        <xdr:cNvPr id="49284" name="Diagramm 6"/>
        <xdr:cNvGraphicFramePr/>
      </xdr:nvGraphicFramePr>
      <xdr:xfrm>
        <a:off x="4067175" y="1120902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2233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2234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2235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2236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2237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2238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3257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3258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3259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3260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3261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3262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4281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4282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4283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4284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4285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4286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5305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5306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5307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5308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5309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5310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6329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6330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6331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6332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6333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6334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7353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7354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7355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7356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7357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7358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8377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8378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8379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8380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8381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8382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76200</xdr:colOff>
      <xdr:row>36</xdr:row>
      <xdr:rowOff>9525</xdr:rowOff>
    </xdr:from>
    <xdr:to>
      <xdr:col>12</xdr:col>
      <xdr:colOff>209550</xdr:colOff>
      <xdr:row>49</xdr:row>
      <xdr:rowOff>95250</xdr:rowOff>
    </xdr:to>
    <xdr:graphicFrame>
      <xdr:nvGraphicFramePr>
        <xdr:cNvPr id="739401" name="Diagramm 1"/>
        <xdr:cNvGraphicFramePr/>
      </xdr:nvGraphicFramePr>
      <xdr:xfrm>
        <a:off x="76200" y="5873115"/>
        <a:ext cx="3114675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50</xdr:row>
      <xdr:rowOff>104775</xdr:rowOff>
    </xdr:from>
    <xdr:to>
      <xdr:col>12</xdr:col>
      <xdr:colOff>190500</xdr:colOff>
      <xdr:row>64</xdr:row>
      <xdr:rowOff>0</xdr:rowOff>
    </xdr:to>
    <xdr:graphicFrame>
      <xdr:nvGraphicFramePr>
        <xdr:cNvPr id="739402" name="Diagramm 2"/>
        <xdr:cNvGraphicFramePr/>
      </xdr:nvGraphicFramePr>
      <xdr:xfrm>
        <a:off x="76200" y="8235315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67</xdr:row>
      <xdr:rowOff>85725</xdr:rowOff>
    </xdr:from>
    <xdr:to>
      <xdr:col>12</xdr:col>
      <xdr:colOff>161925</xdr:colOff>
      <xdr:row>80</xdr:row>
      <xdr:rowOff>142875</xdr:rowOff>
    </xdr:to>
    <xdr:graphicFrame>
      <xdr:nvGraphicFramePr>
        <xdr:cNvPr id="739403" name="Diagramm 3"/>
        <xdr:cNvGraphicFramePr/>
      </xdr:nvGraphicFramePr>
      <xdr:xfrm>
        <a:off x="47625" y="10968990"/>
        <a:ext cx="3095625" cy="21621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35</xdr:row>
      <xdr:rowOff>161925</xdr:rowOff>
    </xdr:from>
    <xdr:to>
      <xdr:col>19</xdr:col>
      <xdr:colOff>752475</xdr:colOff>
      <xdr:row>49</xdr:row>
      <xdr:rowOff>85725</xdr:rowOff>
    </xdr:to>
    <xdr:graphicFrame>
      <xdr:nvGraphicFramePr>
        <xdr:cNvPr id="739404" name="Diagramm 4"/>
        <xdr:cNvGraphicFramePr/>
      </xdr:nvGraphicFramePr>
      <xdr:xfrm>
        <a:off x="3581400" y="5863590"/>
        <a:ext cx="3124200" cy="21907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38100</xdr:colOff>
      <xdr:row>50</xdr:row>
      <xdr:rowOff>123825</xdr:rowOff>
    </xdr:from>
    <xdr:to>
      <xdr:col>19</xdr:col>
      <xdr:colOff>723900</xdr:colOff>
      <xdr:row>64</xdr:row>
      <xdr:rowOff>38100</xdr:rowOff>
    </xdr:to>
    <xdr:graphicFrame>
      <xdr:nvGraphicFramePr>
        <xdr:cNvPr id="739405" name="Diagramm 5"/>
        <xdr:cNvGraphicFramePr/>
      </xdr:nvGraphicFramePr>
      <xdr:xfrm>
        <a:off x="3571875" y="8254365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38100</xdr:colOff>
      <xdr:row>67</xdr:row>
      <xdr:rowOff>123825</xdr:rowOff>
    </xdr:from>
    <xdr:to>
      <xdr:col>19</xdr:col>
      <xdr:colOff>723900</xdr:colOff>
      <xdr:row>81</xdr:row>
      <xdr:rowOff>38100</xdr:rowOff>
    </xdr:to>
    <xdr:graphicFrame>
      <xdr:nvGraphicFramePr>
        <xdr:cNvPr id="739406" name="Diagramm 6"/>
        <xdr:cNvGraphicFramePr/>
      </xdr:nvGraphicFramePr>
      <xdr:xfrm>
        <a:off x="3571875" y="11007090"/>
        <a:ext cx="3105150" cy="2181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E6E6E6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E6E6E6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showGridLines="0" showZeros="0" zoomScale="75" zoomScaleNormal="75" workbookViewId="0">
      <selection activeCell="D52" sqref="D52"/>
    </sheetView>
  </sheetViews>
  <sheetFormatPr defaultColWidth="11.4285714285714" defaultRowHeight="12.75" outlineLevelCol="7"/>
  <cols>
    <col min="1" max="3" width="1.28571428571429" customWidth="1"/>
    <col min="4" max="5" width="11.4285714285714" customWidth="1"/>
    <col min="6" max="7" width="16.8571428571429" customWidth="1"/>
    <col min="8" max="8" width="21.1428571428571" customWidth="1"/>
    <col min="9" max="9" width="11.4285714285714" customWidth="1"/>
    <col min="10" max="10" width="9.28571428571429" customWidth="1"/>
  </cols>
  <sheetData>
    <row r="1" ht="36.95" customHeight="1" spans="1:8">
      <c r="A1" s="54"/>
      <c r="B1" s="55"/>
      <c r="D1" s="56" t="s">
        <v>0</v>
      </c>
      <c r="E1" s="56"/>
      <c r="F1" s="56"/>
      <c r="G1" s="56"/>
      <c r="H1" s="56"/>
    </row>
    <row r="2" ht="42.95" customHeight="1" spans="1:8">
      <c r="A2" s="54"/>
      <c r="B2" s="55"/>
      <c r="D2" s="57" t="s">
        <v>1</v>
      </c>
      <c r="E2" s="58" t="s">
        <v>2</v>
      </c>
      <c r="F2" s="58"/>
      <c r="G2" s="57" t="s">
        <v>3</v>
      </c>
      <c r="H2" s="59">
        <v>2014</v>
      </c>
    </row>
    <row r="3" ht="18" spans="1:8">
      <c r="A3" s="54"/>
      <c r="B3" s="55"/>
      <c r="D3" s="60"/>
      <c r="E3" s="60"/>
      <c r="F3" s="60"/>
      <c r="G3" s="60"/>
      <c r="H3" s="60"/>
    </row>
    <row r="4" ht="15.75" spans="1:8">
      <c r="D4" s="61"/>
      <c r="E4" s="62"/>
      <c r="F4" s="63" t="s">
        <v>4</v>
      </c>
      <c r="G4" s="64" t="s">
        <v>5</v>
      </c>
      <c r="H4" s="65" t="s">
        <v>6</v>
      </c>
    </row>
    <row r="5" ht="15.75" spans="1:8">
      <c r="B5" s="66"/>
      <c r="D5" s="63" t="s">
        <v>7</v>
      </c>
      <c r="E5" s="67" t="s">
        <v>8</v>
      </c>
      <c r="F5" s="68">
        <f>MAX(January!$C$4:$C$34)</f>
        <v>130</v>
      </c>
      <c r="G5" s="68">
        <f>AVERAGE(January!$C$4:$C$34)</f>
        <v>130</v>
      </c>
      <c r="H5" s="68">
        <f>MIN(January!$C$4:$C$34)</f>
        <v>130</v>
      </c>
    </row>
    <row r="6" ht="15.75" spans="1:8">
      <c r="B6" s="66"/>
      <c r="D6" s="69"/>
      <c r="E6" s="67" t="s">
        <v>9</v>
      </c>
      <c r="F6" s="68">
        <f>MAX(January!$H$4:$H$34)</f>
        <v>135</v>
      </c>
      <c r="G6" s="68">
        <f>AVERAGE(January!$H$4:$H$34)</f>
        <v>135</v>
      </c>
      <c r="H6" s="68">
        <f>MIN(January!$H$4:$H$34)</f>
        <v>135</v>
      </c>
    </row>
    <row r="7" ht="15.75" spans="1:8">
      <c r="B7" s="66"/>
      <c r="D7" s="69"/>
      <c r="E7" s="67" t="s">
        <v>10</v>
      </c>
      <c r="F7" s="68">
        <f>MAX(January!$M$4:$M$34)</f>
        <v>124</v>
      </c>
      <c r="G7" s="68">
        <f>AVERAGE(January!$M$4:$M$34)</f>
        <v>124</v>
      </c>
      <c r="H7" s="68">
        <f>MIN(January!$M$4:$M$34)</f>
        <v>124</v>
      </c>
    </row>
    <row r="8" ht="15.75" spans="1:8">
      <c r="B8" s="66"/>
      <c r="D8" s="64" t="s">
        <v>11</v>
      </c>
      <c r="E8" s="67" t="s">
        <v>8</v>
      </c>
      <c r="F8" s="68">
        <f>MAX(January!$D$4:$D$34)</f>
        <v>80</v>
      </c>
      <c r="G8" s="68">
        <f>AVERAGE(January!$D$4:$D$34)</f>
        <v>80</v>
      </c>
      <c r="H8" s="68">
        <f>MIN(January!$D$4:$D$34)</f>
        <v>80</v>
      </c>
    </row>
    <row r="9" ht="15.75" spans="1:8">
      <c r="B9" s="66"/>
      <c r="D9" s="69"/>
      <c r="E9" s="67" t="s">
        <v>9</v>
      </c>
      <c r="F9" s="68">
        <f>MAX(January!$I$4:$I$34)</f>
        <v>90</v>
      </c>
      <c r="G9" s="68">
        <f>AVERAGE(January!$I$4:$I$34)</f>
        <v>90</v>
      </c>
      <c r="H9" s="68">
        <f>MIN(January!$I$4:$I$34)</f>
        <v>90</v>
      </c>
    </row>
    <row r="10" ht="15.75" spans="1:8">
      <c r="B10" s="66"/>
      <c r="D10" s="69"/>
      <c r="E10" s="67" t="s">
        <v>10</v>
      </c>
      <c r="F10" s="68">
        <f>MAX(January!$N$4:$N$34)</f>
        <v>85</v>
      </c>
      <c r="G10" s="68">
        <f>AVERAGE(January!$N$4:$N$34)</f>
        <v>85</v>
      </c>
      <c r="H10" s="68">
        <f>MIN(January!$N$4:$N$34)</f>
        <v>85</v>
      </c>
    </row>
    <row r="11" ht="15.75" spans="1:8">
      <c r="B11" s="66"/>
      <c r="D11" s="65" t="s">
        <v>12</v>
      </c>
      <c r="E11" s="67" t="s">
        <v>8</v>
      </c>
      <c r="F11" s="68">
        <f>MAX(January!$E$4:$E$34)</f>
        <v>96</v>
      </c>
      <c r="G11" s="68">
        <f>AVERAGE(January!$E$4:$E$34)</f>
        <v>96</v>
      </c>
      <c r="H11" s="68">
        <f>MIN(January!$E$4:$E$34)</f>
        <v>96</v>
      </c>
    </row>
    <row r="12" ht="15.75" spans="1:8">
      <c r="B12" s="66"/>
      <c r="D12" s="70"/>
      <c r="E12" s="67" t="s">
        <v>9</v>
      </c>
      <c r="F12" s="68">
        <f>MAX(January!$J$4:$J$34)</f>
        <v>88</v>
      </c>
      <c r="G12" s="68">
        <f>AVERAGE(January!$J$4:$J$34)</f>
        <v>88</v>
      </c>
      <c r="H12" s="68">
        <f>MIN(January!$J$4:$J$34)</f>
        <v>88</v>
      </c>
    </row>
    <row r="13" ht="15.75" spans="1:8">
      <c r="B13" s="66"/>
      <c r="D13" s="70"/>
      <c r="E13" s="67" t="s">
        <v>10</v>
      </c>
      <c r="F13" s="68">
        <f>MAX(January!$O$4:$O$34)</f>
        <v>101</v>
      </c>
      <c r="G13" s="68">
        <f>AVERAGE(January!$O$4:$O$34)</f>
        <v>101</v>
      </c>
      <c r="H13" s="68">
        <f>MIN(January!$O$4:$O$34)</f>
        <v>101</v>
      </c>
    </row>
    <row r="14" spans="1:8">
      <c r="B14" s="66"/>
    </row>
    <row r="15" spans="1:8">
      <c r="B15" s="66"/>
    </row>
    <row r="16" spans="1:8">
      <c r="B16" s="66"/>
    </row>
  </sheetData>
  <mergeCells count="2">
    <mergeCell ref="D1:H1"/>
    <mergeCell ref="D4:E4"/>
  </mergeCells>
  <pageMargins left="0.75" right="0.75" top="0.57" bottom="1" header="0.49" footer="0.49"/>
  <pageSetup paperSize="9" scale="88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AB50"/>
  <sheetViews>
    <sheetView showGridLines="0" tabSelected="1" workbookViewId="0">
      <selection activeCell="A1" sqref="A1:U50"/>
    </sheetView>
  </sheetViews>
  <sheetFormatPr defaultColWidth="11.4285714285714" defaultRowHeight="12.75"/>
  <cols>
    <col min="1" max="1" width="7.42857142857143" style="2" customWidth="1"/>
    <col min="2" max="2" width="3.71428571428571" style="2" customWidth="1"/>
    <col min="3" max="3" width="5.28571428571429" style="2" customWidth="1"/>
    <col min="4" max="4" width="3.71428571428571" style="2" customWidth="1"/>
    <col min="5" max="5" width="4.14285714285714" style="2" customWidth="1"/>
    <col min="6" max="6" width="1" style="2" customWidth="1"/>
    <col min="7" max="7" width="3.42857142857143" style="2" customWidth="1"/>
    <col min="8" max="8" width="5.14285714285714" style="2" customWidth="1"/>
    <col min="9" max="9" width="4.71428571428571" style="2" customWidth="1"/>
    <col min="10" max="10" width="4.85714285714286" style="2" customWidth="1"/>
    <col min="11" max="11" width="1.28571428571429" style="2" customWidth="1"/>
    <col min="12" max="12" width="3" style="2" customWidth="1"/>
    <col min="13" max="13" width="4.42857142857143" style="2" customWidth="1"/>
    <col min="14" max="15" width="4.14285714285714" style="2" customWidth="1"/>
    <col min="16" max="16" width="1" style="2" customWidth="1"/>
    <col min="17" max="17" width="3" style="2" customWidth="1"/>
    <col min="18" max="18" width="11.4285714285714" style="2"/>
    <col min="19" max="19" width="10.7142857142857" style="2" customWidth="1"/>
    <col min="20" max="20" width="10.1428571428571" style="2" customWidth="1"/>
    <col min="21" max="21" width="22.4285714285714" style="2" customWidth="1"/>
    <col min="22" max="22" width="6.28571428571429" style="2" customWidth="1"/>
    <col min="23" max="23" width="10.2857142857143" style="2" customWidth="1"/>
    <col min="24" max="16384" width="11.4285714285714" style="2"/>
  </cols>
  <sheetData>
    <row r="1" s="1" customFormat="1" ht="20.25" customHeight="1" spans="2:28">
      <c r="B1" s="25">
        <v>1</v>
      </c>
      <c r="C1" s="16"/>
      <c r="D1" s="2"/>
      <c r="E1" s="2"/>
      <c r="F1" s="2"/>
      <c r="G1" s="26"/>
      <c r="H1" s="2"/>
      <c r="I1" s="2"/>
      <c r="J1" s="2"/>
      <c r="K1" s="2"/>
      <c r="L1" s="26"/>
      <c r="M1" s="2"/>
      <c r="N1" s="2"/>
      <c r="O1" s="2"/>
      <c r="P1" s="2"/>
      <c r="S1" s="7"/>
      <c r="U1" s="8"/>
    </row>
    <row r="2" s="1" customFormat="1" ht="23.1" customHeight="1" spans="2:28">
      <c r="B2" s="27" t="s">
        <v>8</v>
      </c>
      <c r="C2" s="28"/>
      <c r="D2" s="28"/>
      <c r="E2" s="29"/>
      <c r="F2" s="30"/>
      <c r="G2" s="31" t="s">
        <v>9</v>
      </c>
      <c r="H2" s="28"/>
      <c r="I2" s="28"/>
      <c r="J2" s="29"/>
      <c r="K2" s="30"/>
      <c r="L2" s="31" t="s">
        <v>10</v>
      </c>
      <c r="M2" s="28"/>
      <c r="N2" s="28"/>
      <c r="O2" s="29"/>
      <c r="P2" s="32"/>
      <c r="Q2" s="33"/>
      <c r="R2" s="34" t="s">
        <v>5</v>
      </c>
      <c r="S2" s="35" t="s">
        <v>8</v>
      </c>
      <c r="T2" s="35" t="s">
        <v>9</v>
      </c>
      <c r="U2" s="36" t="s">
        <v>10</v>
      </c>
      <c r="AA2" s="16"/>
      <c r="AB2" s="16"/>
    </row>
    <row r="3" s="1" customFormat="1" spans="2:28">
      <c r="B3" s="37" t="s">
        <v>13</v>
      </c>
      <c r="C3" s="17" t="s">
        <v>14</v>
      </c>
      <c r="D3" s="17" t="s">
        <v>15</v>
      </c>
      <c r="E3" s="17" t="s">
        <v>12</v>
      </c>
      <c r="F3" s="18"/>
      <c r="G3" s="17" t="s">
        <v>13</v>
      </c>
      <c r="H3" s="17" t="s">
        <v>14</v>
      </c>
      <c r="I3" s="17" t="s">
        <v>15</v>
      </c>
      <c r="J3" s="17" t="s">
        <v>12</v>
      </c>
      <c r="K3" s="18"/>
      <c r="L3" s="17" t="s">
        <v>13</v>
      </c>
      <c r="M3" s="17" t="s">
        <v>14</v>
      </c>
      <c r="N3" s="17" t="s">
        <v>15</v>
      </c>
      <c r="O3" s="17" t="s">
        <v>12</v>
      </c>
      <c r="P3" s="13"/>
      <c r="Q3" s="2"/>
      <c r="R3" s="19" t="s">
        <v>7</v>
      </c>
      <c r="S3" s="20">
        <f>AVERAGE($C$4:$C$34)</f>
        <v>130</v>
      </c>
      <c r="T3" s="20">
        <f>AVERAGE($H$4:$H$34)</f>
        <v>135</v>
      </c>
      <c r="U3" s="38">
        <f>AVERAGE($M$4:$M$34)</f>
        <v>124</v>
      </c>
      <c r="AA3" s="16"/>
      <c r="AB3" s="16"/>
    </row>
    <row r="4" s="1" customFormat="1" spans="2:28">
      <c r="B4" s="39">
        <f>DATE(Overview!$B$2,January!B1,1)</f>
        <v>1</v>
      </c>
      <c r="C4" s="22">
        <v>130</v>
      </c>
      <c r="D4" s="22">
        <v>80</v>
      </c>
      <c r="E4" s="22">
        <v>96</v>
      </c>
      <c r="F4" s="18"/>
      <c r="G4" s="21">
        <f>DATE(Overview!$B$2,January!$B$1,1)</f>
        <v>1</v>
      </c>
      <c r="H4" s="22">
        <v>135</v>
      </c>
      <c r="I4" s="22">
        <v>90</v>
      </c>
      <c r="J4" s="22">
        <v>88</v>
      </c>
      <c r="K4" s="18"/>
      <c r="L4" s="21">
        <f>DATE(Overview!$B$2,January!$B$1,1)</f>
        <v>1</v>
      </c>
      <c r="M4" s="22">
        <v>124</v>
      </c>
      <c r="N4" s="22">
        <v>85</v>
      </c>
      <c r="O4" s="22">
        <v>101</v>
      </c>
      <c r="P4" s="13"/>
      <c r="Q4" s="2"/>
      <c r="R4" s="19" t="s">
        <v>11</v>
      </c>
      <c r="S4" s="20">
        <f>AVERAGE($D$4:$D$34)</f>
        <v>80</v>
      </c>
      <c r="T4" s="20">
        <f>AVERAGE($I$4:$I$34)</f>
        <v>90</v>
      </c>
      <c r="U4" s="38">
        <f>AVERAGE($N$4:$N$34)</f>
        <v>85</v>
      </c>
      <c r="AA4" s="16"/>
      <c r="AB4" s="16"/>
    </row>
    <row r="5" s="1" customFormat="1" spans="2:28">
      <c r="B5" s="39">
        <f t="shared" ref="B5:B34" si="0">B4+1</f>
        <v>2</v>
      </c>
      <c r="C5" s="22"/>
      <c r="D5" s="22"/>
      <c r="E5" s="22"/>
      <c r="F5" s="18"/>
      <c r="G5" s="21">
        <f t="shared" ref="G5:G34" si="1">G4+1</f>
        <v>2</v>
      </c>
      <c r="H5" s="22"/>
      <c r="I5" s="22"/>
      <c r="J5" s="22"/>
      <c r="K5" s="18"/>
      <c r="L5" s="21">
        <f t="shared" ref="L5:L34" si="2">L4+1</f>
        <v>2</v>
      </c>
      <c r="M5" s="22"/>
      <c r="N5" s="22"/>
      <c r="O5" s="22"/>
      <c r="P5" s="13"/>
      <c r="Q5" s="2"/>
      <c r="R5" s="19" t="s">
        <v>12</v>
      </c>
      <c r="S5" s="20">
        <f>AVERAGE($E$4:$E$34)</f>
        <v>96</v>
      </c>
      <c r="T5" s="20">
        <f>AVERAGE($J$4:$J$34)</f>
        <v>88</v>
      </c>
      <c r="U5" s="38">
        <f>AVERAGE($O$4:$O$34)</f>
        <v>101</v>
      </c>
      <c r="AA5" s="16"/>
      <c r="AB5" s="16"/>
    </row>
    <row r="6" s="1" customFormat="1" spans="2:28">
      <c r="B6" s="39">
        <f t="shared" si="0"/>
        <v>3</v>
      </c>
      <c r="C6" s="22"/>
      <c r="D6" s="22"/>
      <c r="E6" s="22"/>
      <c r="F6" s="18"/>
      <c r="G6" s="21">
        <f t="shared" si="1"/>
        <v>3</v>
      </c>
      <c r="H6" s="22"/>
      <c r="I6" s="22"/>
      <c r="J6" s="22"/>
      <c r="K6" s="18">
        <v>110</v>
      </c>
      <c r="L6" s="21">
        <f t="shared" si="2"/>
        <v>3</v>
      </c>
      <c r="M6" s="22"/>
      <c r="N6" s="22"/>
      <c r="O6" s="22"/>
      <c r="P6" s="13"/>
      <c r="Q6" s="2"/>
      <c r="R6" s="19"/>
      <c r="S6" s="19"/>
      <c r="T6" s="19"/>
      <c r="U6" s="40"/>
      <c r="AA6" s="16"/>
      <c r="AB6" s="16"/>
    </row>
    <row r="7" s="1" customFormat="1" spans="2:28">
      <c r="B7" s="39">
        <f t="shared" si="0"/>
        <v>4</v>
      </c>
      <c r="C7" s="22"/>
      <c r="D7" s="22"/>
      <c r="E7" s="22"/>
      <c r="F7" s="18"/>
      <c r="G7" s="21">
        <f t="shared" si="1"/>
        <v>4</v>
      </c>
      <c r="H7" s="22"/>
      <c r="I7" s="22"/>
      <c r="J7" s="22"/>
      <c r="K7" s="18"/>
      <c r="L7" s="21">
        <f t="shared" si="2"/>
        <v>4</v>
      </c>
      <c r="M7" s="22"/>
      <c r="N7" s="22"/>
      <c r="O7" s="22"/>
      <c r="P7" s="13"/>
      <c r="Q7" s="2"/>
      <c r="R7" s="14" t="s">
        <v>16</v>
      </c>
      <c r="S7" s="15" t="s">
        <v>8</v>
      </c>
      <c r="T7" s="15" t="s">
        <v>9</v>
      </c>
      <c r="U7" s="41" t="s">
        <v>10</v>
      </c>
      <c r="AA7" s="16"/>
      <c r="AB7" s="16"/>
    </row>
    <row r="8" s="1" customFormat="1" spans="2:28">
      <c r="B8" s="39">
        <f t="shared" si="0"/>
        <v>5</v>
      </c>
      <c r="C8" s="22"/>
      <c r="D8" s="22"/>
      <c r="E8" s="22"/>
      <c r="F8" s="18"/>
      <c r="G8" s="21">
        <f t="shared" si="1"/>
        <v>5</v>
      </c>
      <c r="H8" s="22"/>
      <c r="I8" s="22"/>
      <c r="J8" s="22"/>
      <c r="K8" s="18"/>
      <c r="L8" s="21">
        <f t="shared" si="2"/>
        <v>5</v>
      </c>
      <c r="M8" s="22"/>
      <c r="N8" s="22"/>
      <c r="O8" s="22"/>
      <c r="P8" s="13"/>
      <c r="Q8" s="2"/>
      <c r="R8" s="19" t="s">
        <v>7</v>
      </c>
      <c r="S8" s="20">
        <f>MAX($C$4:$C$34)</f>
        <v>130</v>
      </c>
      <c r="T8" s="20">
        <f>MAX($H$4:$H$34)</f>
        <v>135</v>
      </c>
      <c r="U8" s="38">
        <f>MAX($M$4:$M$34)</f>
        <v>124</v>
      </c>
      <c r="AA8" s="16"/>
      <c r="AB8" s="16"/>
    </row>
    <row r="9" s="1" customFormat="1" spans="2:28">
      <c r="B9" s="39">
        <f t="shared" si="0"/>
        <v>6</v>
      </c>
      <c r="C9" s="22"/>
      <c r="D9" s="22"/>
      <c r="E9" s="22"/>
      <c r="F9" s="18"/>
      <c r="G9" s="21">
        <f t="shared" si="1"/>
        <v>6</v>
      </c>
      <c r="H9" s="22"/>
      <c r="I9" s="22"/>
      <c r="J9" s="22"/>
      <c r="K9" s="18"/>
      <c r="L9" s="21">
        <f t="shared" si="2"/>
        <v>6</v>
      </c>
      <c r="M9" s="22"/>
      <c r="N9" s="22"/>
      <c r="O9" s="22"/>
      <c r="P9" s="13"/>
      <c r="Q9" s="2"/>
      <c r="R9" s="19" t="s">
        <v>11</v>
      </c>
      <c r="S9" s="20">
        <f>MAX($D$4:$D$34)</f>
        <v>80</v>
      </c>
      <c r="T9" s="20">
        <f>MAX($I$4:$I$34)</f>
        <v>90</v>
      </c>
      <c r="U9" s="38">
        <f>MAX($N$4:$N$34)</f>
        <v>85</v>
      </c>
      <c r="AA9" s="16"/>
      <c r="AB9" s="16"/>
    </row>
    <row r="10" s="1" customFormat="1" spans="2:28">
      <c r="B10" s="39">
        <f t="shared" si="0"/>
        <v>7</v>
      </c>
      <c r="C10" s="22"/>
      <c r="D10" s="22"/>
      <c r="E10" s="22"/>
      <c r="F10" s="18"/>
      <c r="G10" s="21">
        <f t="shared" si="1"/>
        <v>7</v>
      </c>
      <c r="H10" s="22"/>
      <c r="I10" s="22"/>
      <c r="J10" s="22"/>
      <c r="K10" s="18"/>
      <c r="L10" s="21">
        <f t="shared" si="2"/>
        <v>7</v>
      </c>
      <c r="M10" s="22"/>
      <c r="N10" s="22"/>
      <c r="O10" s="22"/>
      <c r="P10" s="13"/>
      <c r="Q10" s="2"/>
      <c r="R10" s="19" t="s">
        <v>12</v>
      </c>
      <c r="S10" s="20">
        <f>MAX($E$4:$E$34)</f>
        <v>96</v>
      </c>
      <c r="T10" s="20">
        <f>MAX($J$4:$J$34)</f>
        <v>88</v>
      </c>
      <c r="U10" s="38">
        <f>MAX($O$4:$O$34)</f>
        <v>101</v>
      </c>
      <c r="AA10" s="16"/>
      <c r="AB10" s="16"/>
    </row>
    <row r="11" s="1" customFormat="1" spans="2:28">
      <c r="B11" s="39">
        <f t="shared" si="0"/>
        <v>8</v>
      </c>
      <c r="C11" s="22"/>
      <c r="D11" s="22"/>
      <c r="E11" s="22"/>
      <c r="F11" s="18"/>
      <c r="G11" s="21">
        <f t="shared" si="1"/>
        <v>8</v>
      </c>
      <c r="H11" s="22"/>
      <c r="I11" s="22"/>
      <c r="J11" s="22"/>
      <c r="K11" s="18"/>
      <c r="L11" s="21">
        <f t="shared" si="2"/>
        <v>8</v>
      </c>
      <c r="M11" s="22"/>
      <c r="N11" s="22"/>
      <c r="O11" s="22"/>
      <c r="P11" s="13"/>
      <c r="Q11" s="2"/>
      <c r="R11" s="19"/>
      <c r="S11" s="19"/>
      <c r="T11" s="19"/>
      <c r="U11" s="40"/>
      <c r="AA11" s="16"/>
      <c r="AB11" s="16"/>
    </row>
    <row r="12" s="1" customFormat="1" spans="2:28">
      <c r="B12" s="39">
        <f t="shared" si="0"/>
        <v>9</v>
      </c>
      <c r="C12" s="22"/>
      <c r="D12" s="22"/>
      <c r="E12" s="22"/>
      <c r="F12" s="18"/>
      <c r="G12" s="21">
        <f t="shared" si="1"/>
        <v>9</v>
      </c>
      <c r="H12" s="22"/>
      <c r="I12" s="22"/>
      <c r="J12" s="22"/>
      <c r="K12" s="18"/>
      <c r="L12" s="21">
        <f t="shared" si="2"/>
        <v>9</v>
      </c>
      <c r="M12" s="22"/>
      <c r="N12" s="22"/>
      <c r="O12" s="22"/>
      <c r="P12" s="13"/>
      <c r="Q12" s="2"/>
      <c r="R12" s="14" t="s">
        <v>6</v>
      </c>
      <c r="S12" s="15" t="s">
        <v>8</v>
      </c>
      <c r="T12" s="15" t="s">
        <v>9</v>
      </c>
      <c r="U12" s="41" t="s">
        <v>10</v>
      </c>
      <c r="AA12" s="16"/>
      <c r="AB12" s="16"/>
    </row>
    <row r="13" s="1" customFormat="1" spans="2:28">
      <c r="B13" s="39">
        <f t="shared" si="0"/>
        <v>10</v>
      </c>
      <c r="C13" s="22"/>
      <c r="D13" s="22"/>
      <c r="E13" s="22"/>
      <c r="F13" s="18"/>
      <c r="G13" s="21">
        <f t="shared" si="1"/>
        <v>10</v>
      </c>
      <c r="H13" s="22"/>
      <c r="I13" s="22"/>
      <c r="J13" s="22"/>
      <c r="K13" s="18"/>
      <c r="L13" s="21">
        <f t="shared" si="2"/>
        <v>10</v>
      </c>
      <c r="M13" s="22"/>
      <c r="N13" s="22"/>
      <c r="O13" s="22"/>
      <c r="P13" s="13"/>
      <c r="Q13" s="2"/>
      <c r="R13" s="19" t="s">
        <v>7</v>
      </c>
      <c r="S13" s="20">
        <f>MIN($C$4:$C$34)</f>
        <v>130</v>
      </c>
      <c r="T13" s="20">
        <f>MIN($H$4:$H$34)</f>
        <v>135</v>
      </c>
      <c r="U13" s="38">
        <f>MIN($M$4:$M$34)</f>
        <v>124</v>
      </c>
      <c r="AA13" s="16"/>
      <c r="AB13" s="16"/>
    </row>
    <row r="14" s="1" customFormat="1" spans="2:28">
      <c r="B14" s="39">
        <f t="shared" si="0"/>
        <v>11</v>
      </c>
      <c r="C14" s="22"/>
      <c r="D14" s="22"/>
      <c r="E14" s="22"/>
      <c r="F14" s="18"/>
      <c r="G14" s="21">
        <f t="shared" si="1"/>
        <v>11</v>
      </c>
      <c r="H14" s="22"/>
      <c r="I14" s="22"/>
      <c r="J14" s="22"/>
      <c r="K14" s="18"/>
      <c r="L14" s="21">
        <f t="shared" si="2"/>
        <v>11</v>
      </c>
      <c r="M14" s="22"/>
      <c r="N14" s="22"/>
      <c r="O14" s="22"/>
      <c r="P14" s="13"/>
      <c r="Q14" s="2"/>
      <c r="R14" s="19" t="s">
        <v>11</v>
      </c>
      <c r="S14" s="20">
        <f>MIN($D$4:$D$34)</f>
        <v>80</v>
      </c>
      <c r="T14" s="20">
        <f>MIN($I$4:$I$34)</f>
        <v>90</v>
      </c>
      <c r="U14" s="38">
        <f>MIN($N$4:$N$34)</f>
        <v>85</v>
      </c>
      <c r="AA14" s="16"/>
      <c r="AB14" s="16"/>
    </row>
    <row r="15" s="1" customFormat="1" spans="2:28">
      <c r="B15" s="39">
        <f t="shared" si="0"/>
        <v>12</v>
      </c>
      <c r="C15" s="22"/>
      <c r="D15" s="22"/>
      <c r="E15" s="22"/>
      <c r="F15" s="18"/>
      <c r="G15" s="21">
        <f t="shared" si="1"/>
        <v>12</v>
      </c>
      <c r="H15" s="22"/>
      <c r="I15" s="22"/>
      <c r="J15" s="22"/>
      <c r="K15" s="18"/>
      <c r="L15" s="21">
        <f t="shared" si="2"/>
        <v>12</v>
      </c>
      <c r="M15" s="22"/>
      <c r="N15" s="22"/>
      <c r="O15" s="22"/>
      <c r="P15" s="13"/>
      <c r="Q15" s="2"/>
      <c r="R15" s="19" t="s">
        <v>12</v>
      </c>
      <c r="S15" s="20">
        <f>MIN($E$4:$E$34)</f>
        <v>96</v>
      </c>
      <c r="T15" s="20">
        <f>MIN($J$4:$J$34)</f>
        <v>88</v>
      </c>
      <c r="U15" s="38">
        <f>MIN($O$4:$O$34)</f>
        <v>101</v>
      </c>
      <c r="AA15" s="16"/>
      <c r="AB15" s="16"/>
    </row>
    <row r="16" s="1" customFormat="1" spans="2:28">
      <c r="B16" s="39">
        <f t="shared" si="0"/>
        <v>13</v>
      </c>
      <c r="C16" s="22"/>
      <c r="D16" s="22"/>
      <c r="E16" s="22"/>
      <c r="F16" s="18"/>
      <c r="G16" s="21">
        <f t="shared" si="1"/>
        <v>13</v>
      </c>
      <c r="H16" s="22"/>
      <c r="I16" s="22"/>
      <c r="J16" s="22"/>
      <c r="K16" s="18"/>
      <c r="L16" s="21">
        <f t="shared" si="2"/>
        <v>13</v>
      </c>
      <c r="M16" s="22"/>
      <c r="N16" s="22"/>
      <c r="O16" s="22"/>
      <c r="P16" s="13"/>
      <c r="Q16" s="2"/>
      <c r="R16" s="16"/>
      <c r="S16" s="16"/>
      <c r="T16" s="16"/>
      <c r="U16" s="42"/>
    </row>
    <row r="17" s="1" customFormat="1" spans="2:21">
      <c r="B17" s="39">
        <f t="shared" si="0"/>
        <v>14</v>
      </c>
      <c r="C17" s="22"/>
      <c r="D17" s="22"/>
      <c r="E17" s="22"/>
      <c r="F17" s="18"/>
      <c r="G17" s="21">
        <f t="shared" si="1"/>
        <v>14</v>
      </c>
      <c r="H17" s="22"/>
      <c r="I17" s="22"/>
      <c r="J17" s="22"/>
      <c r="K17" s="18"/>
      <c r="L17" s="21">
        <f t="shared" si="2"/>
        <v>14</v>
      </c>
      <c r="M17" s="22"/>
      <c r="N17" s="22"/>
      <c r="O17" s="22"/>
      <c r="P17" s="13"/>
      <c r="Q17" s="2"/>
      <c r="R17" s="16"/>
      <c r="S17" s="16"/>
      <c r="T17" s="16"/>
      <c r="U17" s="42"/>
    </row>
    <row r="18" s="1" customFormat="1" spans="2:21">
      <c r="B18" s="39">
        <f t="shared" si="0"/>
        <v>15</v>
      </c>
      <c r="C18" s="22"/>
      <c r="D18" s="22"/>
      <c r="E18" s="22"/>
      <c r="F18" s="18"/>
      <c r="G18" s="21">
        <f t="shared" si="1"/>
        <v>15</v>
      </c>
      <c r="H18" s="22"/>
      <c r="I18" s="22"/>
      <c r="J18" s="22"/>
      <c r="K18" s="18"/>
      <c r="L18" s="21">
        <f t="shared" si="2"/>
        <v>15</v>
      </c>
      <c r="M18" s="22"/>
      <c r="N18" s="22"/>
      <c r="O18" s="22"/>
      <c r="P18" s="13"/>
      <c r="Q18" s="2"/>
      <c r="R18" s="16"/>
      <c r="S18" s="16"/>
      <c r="T18" s="16"/>
      <c r="U18" s="42"/>
    </row>
    <row r="19" s="1" customFormat="1" spans="2:21">
      <c r="B19" s="39">
        <f t="shared" si="0"/>
        <v>16</v>
      </c>
      <c r="C19" s="22"/>
      <c r="D19" s="22"/>
      <c r="E19" s="22"/>
      <c r="F19" s="18"/>
      <c r="G19" s="21">
        <f t="shared" si="1"/>
        <v>16</v>
      </c>
      <c r="H19" s="22"/>
      <c r="I19" s="22"/>
      <c r="J19" s="22"/>
      <c r="K19" s="18"/>
      <c r="L19" s="21">
        <f t="shared" si="2"/>
        <v>16</v>
      </c>
      <c r="M19" s="22"/>
      <c r="N19" s="22"/>
      <c r="O19" s="22"/>
      <c r="P19" s="13"/>
      <c r="Q19" s="2"/>
      <c r="R19" s="16"/>
      <c r="S19" s="16"/>
      <c r="T19" s="16"/>
      <c r="U19" s="42"/>
    </row>
    <row r="20" s="1" customFormat="1" spans="2:21">
      <c r="B20" s="39">
        <f t="shared" si="0"/>
        <v>17</v>
      </c>
      <c r="C20" s="22"/>
      <c r="D20" s="22"/>
      <c r="E20" s="22"/>
      <c r="F20" s="18"/>
      <c r="G20" s="21">
        <f t="shared" si="1"/>
        <v>17</v>
      </c>
      <c r="H20" s="22"/>
      <c r="I20" s="22"/>
      <c r="J20" s="22"/>
      <c r="K20" s="18"/>
      <c r="L20" s="21">
        <f t="shared" si="2"/>
        <v>17</v>
      </c>
      <c r="M20" s="22"/>
      <c r="N20" s="22"/>
      <c r="O20" s="22"/>
      <c r="P20" s="13"/>
      <c r="Q20" s="2"/>
      <c r="R20" s="16"/>
      <c r="S20" s="16"/>
      <c r="T20" s="16"/>
      <c r="U20" s="42"/>
    </row>
    <row r="21" s="1" customFormat="1" spans="2:21">
      <c r="B21" s="39">
        <f t="shared" si="0"/>
        <v>18</v>
      </c>
      <c r="C21" s="22"/>
      <c r="D21" s="22"/>
      <c r="E21" s="22"/>
      <c r="F21" s="18"/>
      <c r="G21" s="21">
        <f t="shared" si="1"/>
        <v>18</v>
      </c>
      <c r="H21" s="22"/>
      <c r="I21" s="22"/>
      <c r="J21" s="22"/>
      <c r="K21" s="18"/>
      <c r="L21" s="21">
        <f t="shared" si="2"/>
        <v>18</v>
      </c>
      <c r="M21" s="22"/>
      <c r="N21" s="22"/>
      <c r="O21" s="22"/>
      <c r="P21" s="13"/>
      <c r="Q21" s="2"/>
      <c r="R21" s="16"/>
      <c r="S21" s="16"/>
      <c r="T21" s="16"/>
      <c r="U21" s="42"/>
    </row>
    <row r="22" s="1" customFormat="1" spans="2:21">
      <c r="B22" s="39">
        <f t="shared" si="0"/>
        <v>19</v>
      </c>
      <c r="C22" s="22"/>
      <c r="D22" s="22"/>
      <c r="E22" s="22"/>
      <c r="F22" s="18"/>
      <c r="G22" s="21">
        <f t="shared" si="1"/>
        <v>19</v>
      </c>
      <c r="H22" s="22"/>
      <c r="I22" s="22"/>
      <c r="J22" s="22"/>
      <c r="K22" s="18"/>
      <c r="L22" s="21">
        <f t="shared" si="2"/>
        <v>19</v>
      </c>
      <c r="M22" s="22"/>
      <c r="N22" s="22"/>
      <c r="O22" s="22"/>
      <c r="P22" s="13"/>
      <c r="Q22" s="2"/>
      <c r="R22" s="16"/>
      <c r="S22" s="16"/>
      <c r="T22" s="16"/>
      <c r="U22" s="42"/>
    </row>
    <row r="23" s="1" customFormat="1" spans="2:21">
      <c r="B23" s="39">
        <f t="shared" si="0"/>
        <v>20</v>
      </c>
      <c r="C23" s="22"/>
      <c r="D23" s="22"/>
      <c r="E23" s="22"/>
      <c r="F23" s="18"/>
      <c r="G23" s="21">
        <f t="shared" si="1"/>
        <v>20</v>
      </c>
      <c r="H23" s="22"/>
      <c r="I23" s="22"/>
      <c r="J23" s="22"/>
      <c r="K23" s="18"/>
      <c r="L23" s="21">
        <f t="shared" si="2"/>
        <v>20</v>
      </c>
      <c r="M23" s="22"/>
      <c r="N23" s="22"/>
      <c r="O23" s="22"/>
      <c r="P23" s="13"/>
      <c r="Q23" s="2"/>
      <c r="R23" s="16"/>
      <c r="S23" s="16"/>
      <c r="T23" s="16"/>
      <c r="U23" s="42"/>
    </row>
    <row r="24" s="1" customFormat="1" spans="2:21">
      <c r="B24" s="39">
        <f t="shared" si="0"/>
        <v>21</v>
      </c>
      <c r="C24" s="22"/>
      <c r="D24" s="22"/>
      <c r="E24" s="22"/>
      <c r="F24" s="18"/>
      <c r="G24" s="21">
        <f t="shared" si="1"/>
        <v>21</v>
      </c>
      <c r="H24" s="22"/>
      <c r="I24" s="22"/>
      <c r="J24" s="22"/>
      <c r="K24" s="18"/>
      <c r="L24" s="21">
        <f t="shared" si="2"/>
        <v>21</v>
      </c>
      <c r="M24" s="22"/>
      <c r="N24" s="22"/>
      <c r="O24" s="22"/>
      <c r="P24" s="13"/>
      <c r="Q24" s="2"/>
      <c r="R24" s="16"/>
      <c r="S24" s="16"/>
      <c r="T24" s="16"/>
      <c r="U24" s="42"/>
    </row>
    <row r="25" s="1" customFormat="1" spans="2:21">
      <c r="B25" s="39">
        <f t="shared" si="0"/>
        <v>22</v>
      </c>
      <c r="C25" s="22"/>
      <c r="D25" s="22"/>
      <c r="E25" s="22"/>
      <c r="F25" s="18"/>
      <c r="G25" s="21">
        <f t="shared" si="1"/>
        <v>22</v>
      </c>
      <c r="H25" s="22"/>
      <c r="I25" s="22"/>
      <c r="J25" s="22"/>
      <c r="K25" s="18"/>
      <c r="L25" s="21">
        <f t="shared" si="2"/>
        <v>22</v>
      </c>
      <c r="M25" s="22"/>
      <c r="N25" s="22"/>
      <c r="O25" s="22"/>
      <c r="P25" s="13"/>
      <c r="Q25" s="2"/>
      <c r="R25" s="16"/>
      <c r="S25" s="16"/>
      <c r="T25" s="16"/>
      <c r="U25" s="42"/>
    </row>
    <row r="26" s="1" customFormat="1" spans="2:21">
      <c r="B26" s="39">
        <f t="shared" si="0"/>
        <v>23</v>
      </c>
      <c r="C26" s="22"/>
      <c r="D26" s="22"/>
      <c r="E26" s="22"/>
      <c r="F26" s="18"/>
      <c r="G26" s="21">
        <f t="shared" si="1"/>
        <v>23</v>
      </c>
      <c r="H26" s="22"/>
      <c r="I26" s="22"/>
      <c r="J26" s="22"/>
      <c r="K26" s="18"/>
      <c r="L26" s="21">
        <f t="shared" si="2"/>
        <v>23</v>
      </c>
      <c r="M26" s="22"/>
      <c r="N26" s="22"/>
      <c r="O26" s="22"/>
      <c r="P26" s="13"/>
      <c r="Q26" s="2"/>
      <c r="R26" s="16"/>
      <c r="S26" s="16"/>
      <c r="T26" s="16"/>
      <c r="U26" s="42"/>
    </row>
    <row r="27" s="1" customFormat="1" spans="2:21">
      <c r="B27" s="39">
        <f t="shared" si="0"/>
        <v>24</v>
      </c>
      <c r="C27" s="22"/>
      <c r="D27" s="22"/>
      <c r="E27" s="22"/>
      <c r="F27" s="18"/>
      <c r="G27" s="21">
        <f t="shared" si="1"/>
        <v>24</v>
      </c>
      <c r="H27" s="22"/>
      <c r="I27" s="22"/>
      <c r="J27" s="22"/>
      <c r="K27" s="18"/>
      <c r="L27" s="21">
        <f t="shared" si="2"/>
        <v>24</v>
      </c>
      <c r="M27" s="22"/>
      <c r="N27" s="22"/>
      <c r="O27" s="22"/>
      <c r="P27" s="13"/>
      <c r="Q27" s="2"/>
      <c r="R27" s="16"/>
      <c r="S27" s="16"/>
      <c r="T27" s="16"/>
      <c r="U27" s="42"/>
    </row>
    <row r="28" s="1" customFormat="1" spans="2:21">
      <c r="B28" s="39">
        <f t="shared" si="0"/>
        <v>25</v>
      </c>
      <c r="C28" s="22"/>
      <c r="D28" s="22"/>
      <c r="E28" s="22"/>
      <c r="F28" s="18"/>
      <c r="G28" s="21">
        <f t="shared" si="1"/>
        <v>25</v>
      </c>
      <c r="H28" s="22"/>
      <c r="I28" s="22"/>
      <c r="J28" s="22"/>
      <c r="K28" s="18"/>
      <c r="L28" s="21">
        <f t="shared" si="2"/>
        <v>25</v>
      </c>
      <c r="M28" s="22"/>
      <c r="N28" s="22"/>
      <c r="O28" s="22"/>
      <c r="P28" s="13"/>
      <c r="Q28" s="2"/>
      <c r="R28" s="16"/>
      <c r="S28" s="16"/>
      <c r="T28" s="16"/>
      <c r="U28" s="42"/>
    </row>
    <row r="29" s="1" customFormat="1" spans="2:21">
      <c r="B29" s="39">
        <f t="shared" si="0"/>
        <v>26</v>
      </c>
      <c r="C29" s="22"/>
      <c r="D29" s="22"/>
      <c r="E29" s="22"/>
      <c r="F29" s="18"/>
      <c r="G29" s="21">
        <f t="shared" si="1"/>
        <v>26</v>
      </c>
      <c r="H29" s="22"/>
      <c r="I29" s="22"/>
      <c r="J29" s="22"/>
      <c r="K29" s="18"/>
      <c r="L29" s="21">
        <f t="shared" si="2"/>
        <v>26</v>
      </c>
      <c r="M29" s="22"/>
      <c r="N29" s="22"/>
      <c r="O29" s="22"/>
      <c r="P29" s="13"/>
      <c r="Q29" s="2"/>
      <c r="R29" s="16"/>
      <c r="S29" s="16"/>
      <c r="T29" s="16"/>
      <c r="U29" s="42"/>
    </row>
    <row r="30" s="1" customFormat="1" spans="2:21">
      <c r="B30" s="39">
        <f t="shared" si="0"/>
        <v>27</v>
      </c>
      <c r="C30" s="22"/>
      <c r="D30" s="22"/>
      <c r="E30" s="22"/>
      <c r="F30" s="18"/>
      <c r="G30" s="21">
        <f t="shared" si="1"/>
        <v>27</v>
      </c>
      <c r="H30" s="22"/>
      <c r="I30" s="22"/>
      <c r="J30" s="22"/>
      <c r="K30" s="18"/>
      <c r="L30" s="21">
        <f t="shared" si="2"/>
        <v>27</v>
      </c>
      <c r="M30" s="22"/>
      <c r="N30" s="22"/>
      <c r="O30" s="22"/>
      <c r="P30" s="13"/>
      <c r="Q30" s="2"/>
      <c r="R30" s="16"/>
      <c r="S30" s="16"/>
      <c r="T30" s="16"/>
      <c r="U30" s="42"/>
    </row>
    <row r="31" s="1" customFormat="1" spans="2:21">
      <c r="B31" s="39">
        <f t="shared" si="0"/>
        <v>28</v>
      </c>
      <c r="C31" s="22"/>
      <c r="D31" s="22"/>
      <c r="E31" s="22"/>
      <c r="F31" s="18"/>
      <c r="G31" s="21">
        <f t="shared" si="1"/>
        <v>28</v>
      </c>
      <c r="H31" s="22"/>
      <c r="I31" s="22"/>
      <c r="J31" s="22"/>
      <c r="K31" s="18"/>
      <c r="L31" s="21">
        <f t="shared" si="2"/>
        <v>28</v>
      </c>
      <c r="M31" s="22"/>
      <c r="N31" s="22"/>
      <c r="O31" s="22"/>
      <c r="P31" s="13"/>
      <c r="Q31" s="2"/>
      <c r="R31" s="16"/>
      <c r="S31" s="16"/>
      <c r="T31" s="16"/>
      <c r="U31" s="42"/>
    </row>
    <row r="32" s="1" customFormat="1" spans="2:21">
      <c r="B32" s="39">
        <f t="shared" si="0"/>
        <v>29</v>
      </c>
      <c r="C32" s="22"/>
      <c r="D32" s="22"/>
      <c r="E32" s="22"/>
      <c r="F32" s="18"/>
      <c r="G32" s="21">
        <f t="shared" si="1"/>
        <v>29</v>
      </c>
      <c r="H32" s="22"/>
      <c r="I32" s="22"/>
      <c r="J32" s="22"/>
      <c r="K32" s="18"/>
      <c r="L32" s="21">
        <f t="shared" si="2"/>
        <v>29</v>
      </c>
      <c r="M32" s="22"/>
      <c r="N32" s="22"/>
      <c r="O32" s="22"/>
      <c r="P32" s="13"/>
      <c r="Q32" s="2"/>
      <c r="R32" s="16"/>
      <c r="S32" s="16"/>
      <c r="T32" s="16"/>
      <c r="U32" s="42"/>
    </row>
    <row r="33" s="1" customFormat="1" spans="2:21">
      <c r="B33" s="39">
        <f t="shared" si="0"/>
        <v>30</v>
      </c>
      <c r="C33" s="22"/>
      <c r="D33" s="22"/>
      <c r="E33" s="22"/>
      <c r="F33" s="18"/>
      <c r="G33" s="21">
        <f t="shared" si="1"/>
        <v>30</v>
      </c>
      <c r="H33" s="22"/>
      <c r="I33" s="22"/>
      <c r="J33" s="22"/>
      <c r="K33" s="18"/>
      <c r="L33" s="21">
        <f t="shared" si="2"/>
        <v>30</v>
      </c>
      <c r="M33" s="22"/>
      <c r="N33" s="22"/>
      <c r="O33" s="22"/>
      <c r="P33" s="13"/>
      <c r="Q33" s="2"/>
      <c r="R33" s="16"/>
      <c r="S33" s="16"/>
      <c r="T33" s="16"/>
      <c r="U33" s="42"/>
    </row>
    <row r="34" s="1" customFormat="1" spans="2:21">
      <c r="B34" s="39">
        <f t="shared" si="0"/>
        <v>31</v>
      </c>
      <c r="C34" s="22"/>
      <c r="D34" s="22"/>
      <c r="E34" s="22"/>
      <c r="F34" s="18"/>
      <c r="G34" s="21">
        <f t="shared" si="1"/>
        <v>31</v>
      </c>
      <c r="H34" s="22"/>
      <c r="I34" s="22"/>
      <c r="J34" s="22"/>
      <c r="K34" s="18"/>
      <c r="L34" s="21">
        <f t="shared" si="2"/>
        <v>31</v>
      </c>
      <c r="M34" s="22"/>
      <c r="N34" s="22"/>
      <c r="O34" s="22"/>
      <c r="P34" s="13"/>
      <c r="Q34" s="2"/>
      <c r="R34" s="16"/>
      <c r="S34" s="16"/>
      <c r="T34" s="16"/>
      <c r="U34" s="42"/>
    </row>
    <row r="35" s="1" customFormat="1" spans="2:21">
      <c r="B35" s="43"/>
      <c r="C35" s="22"/>
      <c r="D35" s="22"/>
      <c r="E35" s="22"/>
      <c r="F35" s="18"/>
      <c r="G35" s="22"/>
      <c r="H35" s="22"/>
      <c r="I35" s="22"/>
      <c r="J35" s="22"/>
      <c r="K35" s="18"/>
      <c r="L35" s="22"/>
      <c r="M35" s="22"/>
      <c r="N35" s="22"/>
      <c r="O35" s="22"/>
      <c r="P35" s="13"/>
      <c r="Q35" s="2"/>
      <c r="R35" s="16"/>
      <c r="S35" s="16"/>
      <c r="T35" s="16"/>
      <c r="U35" s="42"/>
    </row>
    <row r="36" spans="2:21">
      <c r="B36" s="44"/>
      <c r="U36" s="45"/>
    </row>
    <row r="37" spans="2:21">
      <c r="B37" s="46"/>
      <c r="C37" s="47"/>
      <c r="D37" s="47"/>
      <c r="E37" s="47"/>
      <c r="U37" s="45"/>
    </row>
    <row r="38" spans="2:21">
      <c r="B38" s="48"/>
      <c r="C38" s="49"/>
      <c r="D38" s="49"/>
      <c r="E38" s="49"/>
      <c r="U38" s="45"/>
    </row>
    <row r="39" spans="2:21">
      <c r="B39" s="48"/>
      <c r="C39" s="49"/>
      <c r="D39" s="49"/>
      <c r="E39" s="49"/>
      <c r="U39" s="45"/>
    </row>
    <row r="40" spans="2:21">
      <c r="B40" s="48"/>
      <c r="C40" s="49"/>
      <c r="D40" s="49"/>
      <c r="E40" s="49"/>
      <c r="U40" s="45"/>
    </row>
    <row r="41" spans="2:21">
      <c r="B41" s="48"/>
      <c r="C41" s="16"/>
      <c r="D41" s="16"/>
      <c r="E41" s="16"/>
      <c r="U41" s="45"/>
    </row>
    <row r="42" spans="2:21">
      <c r="B42" s="46"/>
      <c r="C42" s="47"/>
      <c r="D42" s="47"/>
      <c r="E42" s="47"/>
      <c r="U42" s="45"/>
    </row>
    <row r="43" spans="2:21">
      <c r="B43" s="48"/>
      <c r="C43" s="49"/>
      <c r="D43" s="49"/>
      <c r="E43" s="49"/>
      <c r="U43" s="45"/>
    </row>
    <row r="44" spans="2:21">
      <c r="B44" s="48"/>
      <c r="C44" s="49"/>
      <c r="D44" s="49"/>
      <c r="E44" s="49"/>
      <c r="U44" s="45"/>
    </row>
    <row r="45" spans="2:21">
      <c r="B45" s="48"/>
      <c r="C45" s="49"/>
      <c r="D45" s="49"/>
      <c r="E45" s="49"/>
      <c r="U45" s="45"/>
    </row>
    <row r="46" spans="2:21">
      <c r="B46" s="48"/>
      <c r="C46" s="16"/>
      <c r="D46" s="16"/>
      <c r="E46" s="16"/>
      <c r="U46" s="45"/>
    </row>
    <row r="47" spans="2:21">
      <c r="B47" s="46"/>
      <c r="C47" s="47"/>
      <c r="D47" s="47"/>
      <c r="E47" s="47"/>
      <c r="U47" s="45"/>
    </row>
    <row r="48" spans="2:21">
      <c r="B48" s="48"/>
      <c r="C48" s="49"/>
      <c r="D48" s="49"/>
      <c r="E48" s="49"/>
      <c r="U48" s="45"/>
    </row>
    <row r="49" spans="2:21">
      <c r="B49" s="48"/>
      <c r="C49" s="49"/>
      <c r="D49" s="49"/>
      <c r="E49" s="49"/>
      <c r="U49" s="45"/>
    </row>
    <row r="50" ht="13.5" spans="2:21">
      <c r="B50" s="50"/>
      <c r="C50" s="51"/>
      <c r="D50" s="51"/>
      <c r="E50" s="51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</row>
  </sheetData>
  <mergeCells count="3">
    <mergeCell ref="B2:E2"/>
    <mergeCell ref="G2:J2"/>
    <mergeCell ref="L2:O2"/>
  </mergeCells>
  <conditionalFormatting sqref="N4:N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C4:C34 M4:M34 H4:H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D4:D34 I4:I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E4:E34 J4:J34 O4:O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0" workbookViewId="0">
      <selection activeCell="V68" sqref="V68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7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7"/>
      <c r="T1" s="8"/>
    </row>
    <row r="2" s="1" customFormat="1" ht="23.1" customHeight="1" spans="1:27">
      <c r="A2" s="9" t="s">
        <v>8</v>
      </c>
      <c r="B2" s="10"/>
      <c r="C2" s="10"/>
      <c r="D2" s="11"/>
      <c r="E2" s="12"/>
      <c r="F2" s="9" t="s">
        <v>9</v>
      </c>
      <c r="G2" s="10"/>
      <c r="H2" s="10"/>
      <c r="I2" s="11"/>
      <c r="J2" s="12"/>
      <c r="K2" s="9" t="s">
        <v>10</v>
      </c>
      <c r="L2" s="10"/>
      <c r="M2" s="10"/>
      <c r="N2" s="11"/>
      <c r="O2" s="13"/>
      <c r="Q2" s="14" t="s">
        <v>5</v>
      </c>
      <c r="R2" s="15" t="s">
        <v>8</v>
      </c>
      <c r="S2" s="15" t="s">
        <v>9</v>
      </c>
      <c r="T2" s="15" t="s">
        <v>10</v>
      </c>
      <c r="Z2" s="16"/>
      <c r="AA2" s="16"/>
    </row>
    <row r="3" s="1" customFormat="1" spans="1:27">
      <c r="A3" s="17" t="s">
        <v>13</v>
      </c>
      <c r="B3" s="17" t="s">
        <v>14</v>
      </c>
      <c r="C3" s="17" t="s">
        <v>15</v>
      </c>
      <c r="D3" s="17" t="s">
        <v>17</v>
      </c>
      <c r="E3" s="18"/>
      <c r="F3" s="17" t="s">
        <v>13</v>
      </c>
      <c r="G3" s="17" t="s">
        <v>18</v>
      </c>
      <c r="H3" s="17" t="s">
        <v>19</v>
      </c>
      <c r="I3" s="17" t="s">
        <v>17</v>
      </c>
      <c r="J3" s="18"/>
      <c r="K3" s="17" t="s">
        <v>13</v>
      </c>
      <c r="L3" s="17" t="s">
        <v>18</v>
      </c>
      <c r="M3" s="17" t="s">
        <v>19</v>
      </c>
      <c r="N3" s="17" t="s">
        <v>17</v>
      </c>
      <c r="O3" s="13"/>
      <c r="Q3" s="19" t="s">
        <v>7</v>
      </c>
      <c r="R3" s="20">
        <f>AVERAGE($B$4:$B$34)</f>
        <v>131</v>
      </c>
      <c r="S3" s="20">
        <f>AVERAGE($G$4:$G$34)</f>
        <v>137</v>
      </c>
      <c r="T3" s="20">
        <f>AVERAGE($L$4:$L$34)</f>
        <v>128</v>
      </c>
      <c r="Z3" s="16"/>
      <c r="AA3" s="16"/>
    </row>
    <row r="4" s="1" customFormat="1" spans="1:27">
      <c r="A4" s="21">
        <f>DATE(Overview!$B$2,May!A1,1)</f>
        <v>1</v>
      </c>
      <c r="B4" s="22">
        <v>131</v>
      </c>
      <c r="C4" s="22">
        <v>85</v>
      </c>
      <c r="D4" s="22">
        <v>95</v>
      </c>
      <c r="E4" s="18"/>
      <c r="F4" s="21">
        <f>DATE(Overview!$B$2,May!$A$1,1)</f>
        <v>1</v>
      </c>
      <c r="G4" s="22">
        <v>137</v>
      </c>
      <c r="H4" s="22">
        <v>87</v>
      </c>
      <c r="I4" s="22">
        <v>87</v>
      </c>
      <c r="J4" s="18"/>
      <c r="K4" s="21">
        <f>DATE(Overview!$B$2,May!$A$1,1)</f>
        <v>1</v>
      </c>
      <c r="L4" s="22">
        <v>128</v>
      </c>
      <c r="M4" s="22">
        <v>82</v>
      </c>
      <c r="N4" s="22">
        <v>99</v>
      </c>
      <c r="O4" s="13"/>
      <c r="Q4" s="19" t="s">
        <v>11</v>
      </c>
      <c r="R4" s="20">
        <f>AVERAGE($C$4:$C$34)</f>
        <v>85</v>
      </c>
      <c r="S4" s="20">
        <f>AVERAGE($H$4:$H$34)</f>
        <v>87</v>
      </c>
      <c r="T4" s="20">
        <f>AVERAGE($M$4:$M$34)</f>
        <v>82</v>
      </c>
      <c r="Z4" s="16"/>
      <c r="AA4" s="16"/>
    </row>
    <row r="5" s="1" customFormat="1" spans="1:27">
      <c r="A5" s="21">
        <f t="shared" ref="A5:A34" si="0">A4+1</f>
        <v>2</v>
      </c>
      <c r="B5" s="22"/>
      <c r="C5" s="22"/>
      <c r="D5" s="22"/>
      <c r="E5" s="18"/>
      <c r="F5" s="21">
        <f t="shared" ref="F5:F34" si="1">F4+1</f>
        <v>2</v>
      </c>
      <c r="G5" s="22"/>
      <c r="H5" s="22"/>
      <c r="I5" s="22"/>
      <c r="J5" s="18"/>
      <c r="K5" s="21">
        <f t="shared" ref="K5:K34" si="2">K4+1</f>
        <v>2</v>
      </c>
      <c r="L5" s="22"/>
      <c r="M5" s="22"/>
      <c r="N5" s="22"/>
      <c r="O5" s="13"/>
      <c r="Q5" s="19" t="s">
        <v>17</v>
      </c>
      <c r="R5" s="20">
        <f>AVERAGE($D$4:$D$34)</f>
        <v>95</v>
      </c>
      <c r="S5" s="20">
        <f>AVERAGE($I$4:$I$34)</f>
        <v>87</v>
      </c>
      <c r="T5" s="20">
        <f>AVERAGE($N$4:$N$34)</f>
        <v>99</v>
      </c>
      <c r="Z5" s="16"/>
      <c r="AA5" s="16"/>
    </row>
    <row r="6" s="1" customFormat="1" spans="1:27">
      <c r="A6" s="21">
        <f t="shared" si="0"/>
        <v>3</v>
      </c>
      <c r="B6" s="22"/>
      <c r="C6" s="22"/>
      <c r="D6" s="22"/>
      <c r="E6" s="18"/>
      <c r="F6" s="21">
        <f t="shared" si="1"/>
        <v>3</v>
      </c>
      <c r="G6" s="22"/>
      <c r="H6" s="22"/>
      <c r="I6" s="22"/>
      <c r="J6" s="18">
        <v>110</v>
      </c>
      <c r="K6" s="21">
        <f t="shared" si="2"/>
        <v>3</v>
      </c>
      <c r="L6" s="22"/>
      <c r="M6" s="22"/>
      <c r="N6" s="22"/>
      <c r="O6" s="13"/>
      <c r="Q6" s="19"/>
      <c r="R6" s="19"/>
      <c r="S6" s="19"/>
      <c r="T6" s="19"/>
      <c r="Z6" s="16"/>
      <c r="AA6" s="16"/>
    </row>
    <row r="7" s="1" customFormat="1" spans="1:27">
      <c r="A7" s="21">
        <f t="shared" si="0"/>
        <v>4</v>
      </c>
      <c r="B7" s="22"/>
      <c r="C7" s="22"/>
      <c r="D7" s="22"/>
      <c r="E7" s="18"/>
      <c r="F7" s="21">
        <f t="shared" si="1"/>
        <v>4</v>
      </c>
      <c r="G7" s="22"/>
      <c r="H7" s="22"/>
      <c r="I7" s="22"/>
      <c r="J7" s="18"/>
      <c r="K7" s="21">
        <f t="shared" si="2"/>
        <v>4</v>
      </c>
      <c r="L7" s="22"/>
      <c r="M7" s="22"/>
      <c r="N7" s="22"/>
      <c r="O7" s="13"/>
      <c r="Q7" s="14" t="s">
        <v>16</v>
      </c>
      <c r="R7" s="15" t="s">
        <v>8</v>
      </c>
      <c r="S7" s="15" t="s">
        <v>9</v>
      </c>
      <c r="T7" s="15" t="s">
        <v>10</v>
      </c>
      <c r="Z7" s="16"/>
      <c r="AA7" s="16"/>
    </row>
    <row r="8" s="1" customFormat="1" spans="1:27">
      <c r="A8" s="21">
        <f t="shared" si="0"/>
        <v>5</v>
      </c>
      <c r="B8" s="22"/>
      <c r="C8" s="22"/>
      <c r="D8" s="22"/>
      <c r="E8" s="18"/>
      <c r="F8" s="21">
        <f t="shared" si="1"/>
        <v>5</v>
      </c>
      <c r="G8" s="22"/>
      <c r="H8" s="22"/>
      <c r="I8" s="22"/>
      <c r="J8" s="18"/>
      <c r="K8" s="21">
        <f t="shared" si="2"/>
        <v>5</v>
      </c>
      <c r="L8" s="22"/>
      <c r="M8" s="22"/>
      <c r="N8" s="22"/>
      <c r="O8" s="13"/>
      <c r="Q8" s="19" t="s">
        <v>7</v>
      </c>
      <c r="R8" s="20">
        <f>MAX($B$4:$B$34)</f>
        <v>131</v>
      </c>
      <c r="S8" s="20">
        <f>MAX($G$4:$G$34)</f>
        <v>137</v>
      </c>
      <c r="T8" s="20">
        <f>MAX($L$4:$L$34)</f>
        <v>128</v>
      </c>
      <c r="Z8" s="16"/>
      <c r="AA8" s="16"/>
    </row>
    <row r="9" s="1" customFormat="1" spans="1:27">
      <c r="A9" s="21">
        <f t="shared" si="0"/>
        <v>6</v>
      </c>
      <c r="B9" s="22"/>
      <c r="C9" s="22"/>
      <c r="D9" s="22"/>
      <c r="E9" s="18"/>
      <c r="F9" s="21">
        <f t="shared" si="1"/>
        <v>6</v>
      </c>
      <c r="G9" s="22"/>
      <c r="H9" s="22"/>
      <c r="I9" s="22"/>
      <c r="J9" s="18"/>
      <c r="K9" s="21">
        <f t="shared" si="2"/>
        <v>6</v>
      </c>
      <c r="L9" s="22"/>
      <c r="M9" s="22"/>
      <c r="N9" s="22"/>
      <c r="O9" s="13"/>
      <c r="Q9" s="19" t="s">
        <v>11</v>
      </c>
      <c r="R9" s="20">
        <f>MAX($C$4:$C$34)</f>
        <v>85</v>
      </c>
      <c r="S9" s="20">
        <f>MAX($H$4:$H$34)</f>
        <v>87</v>
      </c>
      <c r="T9" s="20">
        <f>MAX($M$4:$M$34)</f>
        <v>82</v>
      </c>
      <c r="Z9" s="16"/>
      <c r="AA9" s="16"/>
    </row>
    <row r="10" s="1" customFormat="1" spans="1:27">
      <c r="A10" s="21">
        <f t="shared" si="0"/>
        <v>7</v>
      </c>
      <c r="B10" s="22"/>
      <c r="C10" s="22"/>
      <c r="D10" s="22"/>
      <c r="E10" s="18"/>
      <c r="F10" s="21">
        <f t="shared" si="1"/>
        <v>7</v>
      </c>
      <c r="G10" s="22"/>
      <c r="H10" s="22"/>
      <c r="I10" s="22"/>
      <c r="J10" s="18"/>
      <c r="K10" s="21">
        <f t="shared" si="2"/>
        <v>7</v>
      </c>
      <c r="L10" s="22"/>
      <c r="M10" s="22"/>
      <c r="N10" s="22"/>
      <c r="O10" s="13"/>
      <c r="Q10" s="19" t="s">
        <v>17</v>
      </c>
      <c r="R10" s="20">
        <f>MAX($D$4:$D$34)</f>
        <v>95</v>
      </c>
      <c r="S10" s="20">
        <f>MAX($I$4:$I$34)</f>
        <v>87</v>
      </c>
      <c r="T10" s="20">
        <f>MAX($N$4:$N$34)</f>
        <v>99</v>
      </c>
      <c r="Z10" s="16"/>
      <c r="AA10" s="16"/>
    </row>
    <row r="11" s="1" customFormat="1" spans="1:27">
      <c r="A11" s="21">
        <f t="shared" si="0"/>
        <v>8</v>
      </c>
      <c r="B11" s="22"/>
      <c r="C11" s="22"/>
      <c r="D11" s="22"/>
      <c r="E11" s="18"/>
      <c r="F11" s="21">
        <f t="shared" si="1"/>
        <v>8</v>
      </c>
      <c r="G11" s="22"/>
      <c r="H11" s="22"/>
      <c r="I11" s="22"/>
      <c r="J11" s="18"/>
      <c r="K11" s="21">
        <f t="shared" si="2"/>
        <v>8</v>
      </c>
      <c r="L11" s="22"/>
      <c r="M11" s="22"/>
      <c r="N11" s="22"/>
      <c r="O11" s="13"/>
      <c r="Q11" s="19"/>
      <c r="R11" s="19"/>
      <c r="S11" s="19"/>
      <c r="T11" s="19"/>
      <c r="Z11" s="16"/>
      <c r="AA11" s="16"/>
    </row>
    <row r="12" s="1" customFormat="1" spans="1:27">
      <c r="A12" s="21">
        <f t="shared" si="0"/>
        <v>9</v>
      </c>
      <c r="B12" s="22"/>
      <c r="C12" s="22"/>
      <c r="D12" s="22"/>
      <c r="E12" s="18"/>
      <c r="F12" s="21">
        <f t="shared" si="1"/>
        <v>9</v>
      </c>
      <c r="G12" s="22"/>
      <c r="H12" s="22"/>
      <c r="I12" s="22"/>
      <c r="J12" s="18"/>
      <c r="K12" s="21">
        <f t="shared" si="2"/>
        <v>9</v>
      </c>
      <c r="L12" s="22"/>
      <c r="M12" s="22"/>
      <c r="N12" s="22"/>
      <c r="O12" s="13"/>
      <c r="Q12" s="14" t="s">
        <v>6</v>
      </c>
      <c r="R12" s="15" t="s">
        <v>8</v>
      </c>
      <c r="S12" s="15" t="s">
        <v>9</v>
      </c>
      <c r="T12" s="15" t="s">
        <v>10</v>
      </c>
      <c r="Z12" s="16"/>
      <c r="AA12" s="16"/>
    </row>
    <row r="13" s="1" customFormat="1" spans="1:27">
      <c r="A13" s="21">
        <f t="shared" si="0"/>
        <v>10</v>
      </c>
      <c r="B13" s="22"/>
      <c r="C13" s="22"/>
      <c r="D13" s="22"/>
      <c r="E13" s="18"/>
      <c r="F13" s="21">
        <f t="shared" si="1"/>
        <v>10</v>
      </c>
      <c r="G13" s="22"/>
      <c r="H13" s="22"/>
      <c r="I13" s="22"/>
      <c r="J13" s="18"/>
      <c r="K13" s="21">
        <f t="shared" si="2"/>
        <v>10</v>
      </c>
      <c r="L13" s="22"/>
      <c r="M13" s="22"/>
      <c r="N13" s="22"/>
      <c r="O13" s="13"/>
      <c r="Q13" s="19" t="s">
        <v>7</v>
      </c>
      <c r="R13" s="20">
        <f>MIN($B$4:$B$34)</f>
        <v>131</v>
      </c>
      <c r="S13" s="20">
        <f>MIN($G$4:$G$34)</f>
        <v>137</v>
      </c>
      <c r="T13" s="20">
        <f>MIN($L$4:$L$34)</f>
        <v>128</v>
      </c>
      <c r="Z13" s="16"/>
      <c r="AA13" s="16"/>
    </row>
    <row r="14" s="1" customFormat="1" spans="1:27">
      <c r="A14" s="21">
        <f t="shared" si="0"/>
        <v>11</v>
      </c>
      <c r="B14" s="22"/>
      <c r="C14" s="22"/>
      <c r="D14" s="22"/>
      <c r="E14" s="18"/>
      <c r="F14" s="21">
        <f t="shared" si="1"/>
        <v>11</v>
      </c>
      <c r="G14" s="22"/>
      <c r="H14" s="22"/>
      <c r="I14" s="22"/>
      <c r="J14" s="18"/>
      <c r="K14" s="21">
        <f t="shared" si="2"/>
        <v>11</v>
      </c>
      <c r="L14" s="22"/>
      <c r="M14" s="22"/>
      <c r="N14" s="22"/>
      <c r="O14" s="13"/>
      <c r="Q14" s="19" t="s">
        <v>11</v>
      </c>
      <c r="R14" s="20">
        <f>MIN($C$4:$C$34)</f>
        <v>85</v>
      </c>
      <c r="S14" s="20">
        <f>MIN($H$4:$H$34)</f>
        <v>87</v>
      </c>
      <c r="T14" s="20">
        <f>MIN($M$4:$M$34)</f>
        <v>82</v>
      </c>
      <c r="Z14" s="16"/>
      <c r="AA14" s="16"/>
    </row>
    <row r="15" s="1" customFormat="1" spans="1:27">
      <c r="A15" s="21">
        <f t="shared" si="0"/>
        <v>12</v>
      </c>
      <c r="B15" s="22"/>
      <c r="C15" s="22"/>
      <c r="D15" s="22"/>
      <c r="E15" s="18"/>
      <c r="F15" s="21">
        <f t="shared" si="1"/>
        <v>12</v>
      </c>
      <c r="G15" s="22"/>
      <c r="H15" s="22"/>
      <c r="I15" s="22"/>
      <c r="J15" s="18"/>
      <c r="K15" s="21">
        <f t="shared" si="2"/>
        <v>12</v>
      </c>
      <c r="L15" s="22"/>
      <c r="M15" s="22"/>
      <c r="N15" s="22"/>
      <c r="O15" s="13"/>
      <c r="Q15" s="19" t="s">
        <v>17</v>
      </c>
      <c r="R15" s="20">
        <f>MIN($D$4:$D$34)</f>
        <v>95</v>
      </c>
      <c r="S15" s="20">
        <f>MIN($I$4:$I$34)</f>
        <v>87</v>
      </c>
      <c r="T15" s="20">
        <f>MIN($N$4:$N$34)</f>
        <v>99</v>
      </c>
      <c r="Z15" s="16"/>
      <c r="AA15" s="16"/>
    </row>
    <row r="16" s="1" customFormat="1" spans="1:27">
      <c r="A16" s="21">
        <f t="shared" si="0"/>
        <v>13</v>
      </c>
      <c r="B16" s="22"/>
      <c r="C16" s="22"/>
      <c r="D16" s="22"/>
      <c r="E16" s="18"/>
      <c r="F16" s="21">
        <f t="shared" si="1"/>
        <v>13</v>
      </c>
      <c r="G16" s="22"/>
      <c r="H16" s="22"/>
      <c r="I16" s="22"/>
      <c r="J16" s="18"/>
      <c r="K16" s="21">
        <f t="shared" si="2"/>
        <v>13</v>
      </c>
      <c r="L16" s="22"/>
      <c r="M16" s="22"/>
      <c r="N16" s="22"/>
      <c r="O16" s="13"/>
    </row>
    <row r="17" s="1" customFormat="1" spans="1:15">
      <c r="A17" s="21">
        <f t="shared" si="0"/>
        <v>14</v>
      </c>
      <c r="B17" s="22"/>
      <c r="C17" s="22"/>
      <c r="D17" s="22"/>
      <c r="E17" s="18"/>
      <c r="F17" s="21">
        <f t="shared" si="1"/>
        <v>14</v>
      </c>
      <c r="G17" s="22"/>
      <c r="H17" s="22"/>
      <c r="I17" s="22"/>
      <c r="J17" s="18"/>
      <c r="K17" s="21">
        <f t="shared" si="2"/>
        <v>14</v>
      </c>
      <c r="L17" s="22"/>
      <c r="M17" s="22"/>
      <c r="N17" s="22"/>
      <c r="O17" s="13"/>
    </row>
    <row r="18" s="1" customFormat="1" spans="1:15">
      <c r="A18" s="21">
        <f t="shared" si="0"/>
        <v>15</v>
      </c>
      <c r="B18" s="22"/>
      <c r="C18" s="22"/>
      <c r="D18" s="22"/>
      <c r="E18" s="18"/>
      <c r="F18" s="21">
        <f t="shared" si="1"/>
        <v>15</v>
      </c>
      <c r="G18" s="22"/>
      <c r="H18" s="22"/>
      <c r="I18" s="22"/>
      <c r="J18" s="18"/>
      <c r="K18" s="21">
        <f t="shared" si="2"/>
        <v>15</v>
      </c>
      <c r="L18" s="22"/>
      <c r="M18" s="22"/>
      <c r="N18" s="22"/>
      <c r="O18" s="13"/>
    </row>
    <row r="19" s="1" customFormat="1" spans="1:15">
      <c r="A19" s="21">
        <f t="shared" si="0"/>
        <v>16</v>
      </c>
      <c r="B19" s="22"/>
      <c r="C19" s="22"/>
      <c r="D19" s="22"/>
      <c r="E19" s="18"/>
      <c r="F19" s="21">
        <f t="shared" si="1"/>
        <v>16</v>
      </c>
      <c r="G19" s="22"/>
      <c r="H19" s="22"/>
      <c r="I19" s="22"/>
      <c r="J19" s="18"/>
      <c r="K19" s="21">
        <f t="shared" si="2"/>
        <v>16</v>
      </c>
      <c r="L19" s="22"/>
      <c r="M19" s="22"/>
      <c r="N19" s="22"/>
      <c r="O19" s="13"/>
    </row>
    <row r="20" s="1" customFormat="1" spans="1:15">
      <c r="A20" s="21">
        <f t="shared" si="0"/>
        <v>17</v>
      </c>
      <c r="B20" s="22"/>
      <c r="C20" s="22"/>
      <c r="D20" s="22"/>
      <c r="E20" s="18"/>
      <c r="F20" s="21">
        <f t="shared" si="1"/>
        <v>17</v>
      </c>
      <c r="G20" s="22"/>
      <c r="H20" s="22"/>
      <c r="I20" s="22"/>
      <c r="J20" s="18"/>
      <c r="K20" s="21">
        <f t="shared" si="2"/>
        <v>17</v>
      </c>
      <c r="L20" s="22"/>
      <c r="M20" s="22"/>
      <c r="N20" s="22"/>
      <c r="O20" s="13"/>
    </row>
    <row r="21" s="1" customFormat="1" spans="1:15">
      <c r="A21" s="21">
        <f t="shared" si="0"/>
        <v>18</v>
      </c>
      <c r="B21" s="22"/>
      <c r="C21" s="22"/>
      <c r="D21" s="22"/>
      <c r="E21" s="18"/>
      <c r="F21" s="21">
        <f t="shared" si="1"/>
        <v>18</v>
      </c>
      <c r="G21" s="22"/>
      <c r="H21" s="22"/>
      <c r="I21" s="22"/>
      <c r="J21" s="18"/>
      <c r="K21" s="21">
        <f t="shared" si="2"/>
        <v>18</v>
      </c>
      <c r="L21" s="22"/>
      <c r="M21" s="22"/>
      <c r="N21" s="22"/>
      <c r="O21" s="13"/>
    </row>
    <row r="22" s="1" customFormat="1" spans="1:15">
      <c r="A22" s="21">
        <f t="shared" si="0"/>
        <v>19</v>
      </c>
      <c r="B22" s="22"/>
      <c r="C22" s="22"/>
      <c r="D22" s="22"/>
      <c r="E22" s="18"/>
      <c r="F22" s="21">
        <f t="shared" si="1"/>
        <v>19</v>
      </c>
      <c r="G22" s="22"/>
      <c r="H22" s="22"/>
      <c r="I22" s="22"/>
      <c r="J22" s="18"/>
      <c r="K22" s="21">
        <f t="shared" si="2"/>
        <v>19</v>
      </c>
      <c r="L22" s="22"/>
      <c r="M22" s="22"/>
      <c r="N22" s="22"/>
      <c r="O22" s="13"/>
    </row>
    <row r="23" s="1" customFormat="1" spans="1:15">
      <c r="A23" s="21">
        <f t="shared" si="0"/>
        <v>20</v>
      </c>
      <c r="B23" s="22"/>
      <c r="C23" s="22"/>
      <c r="D23" s="22"/>
      <c r="E23" s="18"/>
      <c r="F23" s="21">
        <f t="shared" si="1"/>
        <v>20</v>
      </c>
      <c r="G23" s="22"/>
      <c r="H23" s="22"/>
      <c r="I23" s="22"/>
      <c r="J23" s="18"/>
      <c r="K23" s="21">
        <f t="shared" si="2"/>
        <v>20</v>
      </c>
      <c r="L23" s="22"/>
      <c r="M23" s="22"/>
      <c r="N23" s="22"/>
      <c r="O23" s="13"/>
    </row>
    <row r="24" s="1" customFormat="1" spans="1:15">
      <c r="A24" s="21">
        <f t="shared" si="0"/>
        <v>21</v>
      </c>
      <c r="B24" s="22"/>
      <c r="C24" s="22"/>
      <c r="D24" s="22"/>
      <c r="E24" s="18"/>
      <c r="F24" s="21">
        <f t="shared" si="1"/>
        <v>21</v>
      </c>
      <c r="G24" s="22"/>
      <c r="H24" s="22"/>
      <c r="I24" s="22"/>
      <c r="J24" s="18"/>
      <c r="K24" s="21">
        <f t="shared" si="2"/>
        <v>21</v>
      </c>
      <c r="L24" s="22"/>
      <c r="M24" s="22"/>
      <c r="N24" s="22"/>
      <c r="O24" s="13"/>
    </row>
    <row r="25" s="1" customFormat="1" spans="1:15">
      <c r="A25" s="21">
        <f t="shared" si="0"/>
        <v>22</v>
      </c>
      <c r="B25" s="22"/>
      <c r="C25" s="22"/>
      <c r="D25" s="22"/>
      <c r="E25" s="18"/>
      <c r="F25" s="21">
        <f t="shared" si="1"/>
        <v>22</v>
      </c>
      <c r="G25" s="22"/>
      <c r="H25" s="22"/>
      <c r="I25" s="22"/>
      <c r="J25" s="18"/>
      <c r="K25" s="21">
        <f t="shared" si="2"/>
        <v>22</v>
      </c>
      <c r="L25" s="22"/>
      <c r="M25" s="22"/>
      <c r="N25" s="22"/>
      <c r="O25" s="13"/>
    </row>
    <row r="26" s="1" customFormat="1" spans="1:15">
      <c r="A26" s="21">
        <f t="shared" si="0"/>
        <v>23</v>
      </c>
      <c r="B26" s="22"/>
      <c r="C26" s="22"/>
      <c r="D26" s="22"/>
      <c r="E26" s="18"/>
      <c r="F26" s="21">
        <f t="shared" si="1"/>
        <v>23</v>
      </c>
      <c r="G26" s="22"/>
      <c r="H26" s="22"/>
      <c r="I26" s="22"/>
      <c r="J26" s="18"/>
      <c r="K26" s="21">
        <f t="shared" si="2"/>
        <v>23</v>
      </c>
      <c r="L26" s="22"/>
      <c r="M26" s="22"/>
      <c r="N26" s="22"/>
      <c r="O26" s="13"/>
    </row>
    <row r="27" s="1" customFormat="1" spans="1:15">
      <c r="A27" s="21">
        <f t="shared" si="0"/>
        <v>24</v>
      </c>
      <c r="B27" s="22"/>
      <c r="C27" s="22"/>
      <c r="D27" s="22"/>
      <c r="E27" s="18"/>
      <c r="F27" s="21">
        <f t="shared" si="1"/>
        <v>24</v>
      </c>
      <c r="G27" s="22"/>
      <c r="H27" s="22"/>
      <c r="I27" s="22"/>
      <c r="J27" s="18"/>
      <c r="K27" s="21">
        <f t="shared" si="2"/>
        <v>24</v>
      </c>
      <c r="L27" s="22"/>
      <c r="M27" s="22"/>
      <c r="N27" s="22"/>
      <c r="O27" s="13"/>
    </row>
    <row r="28" s="1" customFormat="1" spans="1:15">
      <c r="A28" s="21">
        <f t="shared" si="0"/>
        <v>25</v>
      </c>
      <c r="B28" s="22"/>
      <c r="C28" s="22"/>
      <c r="D28" s="22"/>
      <c r="E28" s="18"/>
      <c r="F28" s="21">
        <f t="shared" si="1"/>
        <v>25</v>
      </c>
      <c r="G28" s="22"/>
      <c r="H28" s="22"/>
      <c r="I28" s="22"/>
      <c r="J28" s="18"/>
      <c r="K28" s="21">
        <f t="shared" si="2"/>
        <v>25</v>
      </c>
      <c r="L28" s="22"/>
      <c r="M28" s="22"/>
      <c r="N28" s="22"/>
      <c r="O28" s="13"/>
    </row>
    <row r="29" s="1" customFormat="1" spans="1:15">
      <c r="A29" s="21">
        <f t="shared" si="0"/>
        <v>26</v>
      </c>
      <c r="B29" s="22"/>
      <c r="C29" s="22"/>
      <c r="D29" s="22"/>
      <c r="E29" s="18"/>
      <c r="F29" s="21">
        <f t="shared" si="1"/>
        <v>26</v>
      </c>
      <c r="G29" s="22"/>
      <c r="H29" s="22"/>
      <c r="I29" s="22"/>
      <c r="J29" s="18"/>
      <c r="K29" s="21">
        <f t="shared" si="2"/>
        <v>26</v>
      </c>
      <c r="L29" s="22"/>
      <c r="M29" s="22"/>
      <c r="N29" s="22"/>
      <c r="O29" s="13"/>
    </row>
    <row r="30" s="1" customFormat="1" spans="1:15">
      <c r="A30" s="21">
        <f t="shared" si="0"/>
        <v>27</v>
      </c>
      <c r="B30" s="22"/>
      <c r="C30" s="22"/>
      <c r="D30" s="22"/>
      <c r="E30" s="18"/>
      <c r="F30" s="21">
        <f t="shared" si="1"/>
        <v>27</v>
      </c>
      <c r="G30" s="22"/>
      <c r="H30" s="22"/>
      <c r="I30" s="22"/>
      <c r="J30" s="18"/>
      <c r="K30" s="21">
        <f t="shared" si="2"/>
        <v>27</v>
      </c>
      <c r="L30" s="22"/>
      <c r="M30" s="22"/>
      <c r="N30" s="22"/>
      <c r="O30" s="13"/>
    </row>
    <row r="31" s="1" customFormat="1" spans="1:15">
      <c r="A31" s="21">
        <f t="shared" si="0"/>
        <v>28</v>
      </c>
      <c r="B31" s="22"/>
      <c r="C31" s="22"/>
      <c r="D31" s="22"/>
      <c r="E31" s="18"/>
      <c r="F31" s="21">
        <f t="shared" si="1"/>
        <v>28</v>
      </c>
      <c r="G31" s="22"/>
      <c r="H31" s="22"/>
      <c r="I31" s="22"/>
      <c r="J31" s="18"/>
      <c r="K31" s="21">
        <f t="shared" si="2"/>
        <v>28</v>
      </c>
      <c r="L31" s="22"/>
      <c r="M31" s="22"/>
      <c r="N31" s="22"/>
      <c r="O31" s="13"/>
    </row>
    <row r="32" s="1" customFormat="1" spans="1:15">
      <c r="A32" s="21">
        <f t="shared" si="0"/>
        <v>29</v>
      </c>
      <c r="B32" s="22"/>
      <c r="C32" s="22"/>
      <c r="D32" s="22"/>
      <c r="E32" s="18"/>
      <c r="F32" s="21">
        <f t="shared" si="1"/>
        <v>29</v>
      </c>
      <c r="G32" s="22"/>
      <c r="H32" s="22"/>
      <c r="I32" s="22"/>
      <c r="J32" s="18"/>
      <c r="K32" s="21">
        <f t="shared" si="2"/>
        <v>29</v>
      </c>
      <c r="L32" s="22"/>
      <c r="M32" s="22"/>
      <c r="N32" s="22"/>
      <c r="O32" s="13"/>
    </row>
    <row r="33" s="1" customFormat="1" spans="1:15">
      <c r="A33" s="21">
        <f t="shared" si="0"/>
        <v>30</v>
      </c>
      <c r="B33" s="22"/>
      <c r="C33" s="22"/>
      <c r="D33" s="22"/>
      <c r="E33" s="18"/>
      <c r="F33" s="21">
        <f t="shared" si="1"/>
        <v>30</v>
      </c>
      <c r="G33" s="22"/>
      <c r="H33" s="22"/>
      <c r="I33" s="22"/>
      <c r="J33" s="18"/>
      <c r="K33" s="21">
        <f t="shared" si="2"/>
        <v>30</v>
      </c>
      <c r="L33" s="22"/>
      <c r="M33" s="22"/>
      <c r="N33" s="22"/>
      <c r="O33" s="13"/>
    </row>
    <row r="34" s="1" customFormat="1" spans="1:15">
      <c r="A34" s="21">
        <f t="shared" si="0"/>
        <v>31</v>
      </c>
      <c r="B34" s="22"/>
      <c r="C34" s="22"/>
      <c r="D34" s="22"/>
      <c r="E34" s="18"/>
      <c r="F34" s="21">
        <f t="shared" si="1"/>
        <v>31</v>
      </c>
      <c r="G34" s="22"/>
      <c r="H34" s="22"/>
      <c r="I34" s="22"/>
      <c r="J34" s="18"/>
      <c r="K34" s="21">
        <f t="shared" si="2"/>
        <v>31</v>
      </c>
      <c r="L34" s="22"/>
      <c r="M34" s="22"/>
      <c r="N34" s="22"/>
      <c r="O34" s="13"/>
    </row>
    <row r="35" s="1" customFormat="1" spans="1:15">
      <c r="A35" s="22"/>
      <c r="B35" s="22"/>
      <c r="C35" s="22"/>
      <c r="D35" s="22"/>
      <c r="E35" s="18"/>
      <c r="F35" s="22"/>
      <c r="G35" s="22"/>
      <c r="H35" s="22"/>
      <c r="I35" s="22"/>
      <c r="J35" s="18"/>
      <c r="K35" s="22"/>
      <c r="L35" s="22"/>
      <c r="M35" s="22"/>
      <c r="N35" s="22"/>
      <c r="O35" s="13"/>
    </row>
    <row r="37" spans="1:15">
      <c r="A37" s="8"/>
      <c r="B37" s="23"/>
      <c r="C37" s="23"/>
      <c r="D37" s="23"/>
    </row>
    <row r="38" spans="1:15">
      <c r="A38" s="1"/>
      <c r="B38" s="24"/>
      <c r="C38" s="24"/>
      <c r="D38" s="24"/>
    </row>
    <row r="39" spans="1:15">
      <c r="A39" s="1"/>
      <c r="B39" s="24"/>
      <c r="C39" s="24"/>
      <c r="D39" s="24"/>
    </row>
    <row r="40" spans="1:15">
      <c r="A40" s="1"/>
      <c r="B40" s="24"/>
      <c r="C40" s="24"/>
      <c r="D40" s="24"/>
    </row>
    <row r="41" spans="1:15">
      <c r="A41" s="1"/>
      <c r="B41" s="1"/>
      <c r="C41" s="1"/>
      <c r="D41" s="1"/>
    </row>
    <row r="42" spans="1:15">
      <c r="A42" s="8"/>
      <c r="B42" s="23"/>
      <c r="C42" s="23"/>
      <c r="D42" s="23"/>
    </row>
    <row r="43" spans="1:15">
      <c r="A43" s="1"/>
      <c r="B43" s="24"/>
      <c r="C43" s="24"/>
      <c r="D43" s="24"/>
    </row>
    <row r="44" spans="1:15">
      <c r="A44" s="1"/>
      <c r="B44" s="24"/>
      <c r="C44" s="24"/>
      <c r="D44" s="24"/>
    </row>
    <row r="45" spans="1:15">
      <c r="A45" s="1"/>
      <c r="B45" s="24"/>
      <c r="C45" s="24"/>
      <c r="D45" s="24"/>
    </row>
    <row r="46" spans="1:15">
      <c r="A46" s="1"/>
      <c r="B46" s="1"/>
      <c r="C46" s="1"/>
      <c r="D46" s="1"/>
    </row>
    <row r="47" spans="1:15">
      <c r="A47" s="8"/>
      <c r="B47" s="23"/>
      <c r="C47" s="23"/>
      <c r="D47" s="23"/>
    </row>
    <row r="48" spans="1:15">
      <c r="A48" s="1"/>
      <c r="B48" s="24"/>
      <c r="C48" s="24"/>
      <c r="D48" s="24"/>
    </row>
    <row r="49" spans="1:4">
      <c r="A49" s="1"/>
      <c r="B49" s="24"/>
      <c r="C49" s="24"/>
      <c r="D49" s="24"/>
    </row>
    <row r="50" spans="1:4">
      <c r="A50" s="1"/>
      <c r="B50" s="24"/>
      <c r="C50" s="24"/>
      <c r="D50" s="24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34" workbookViewId="0">
      <selection activeCell="T2" sqref="T2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7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7"/>
      <c r="T1" s="8"/>
    </row>
    <row r="2" s="1" customFormat="1" ht="23.1" customHeight="1" spans="1:27">
      <c r="A2" s="9" t="s">
        <v>8</v>
      </c>
      <c r="B2" s="10"/>
      <c r="C2" s="10"/>
      <c r="D2" s="11"/>
      <c r="E2" s="12"/>
      <c r="F2" s="9" t="s">
        <v>9</v>
      </c>
      <c r="G2" s="10"/>
      <c r="H2" s="10"/>
      <c r="I2" s="11"/>
      <c r="J2" s="12"/>
      <c r="K2" s="9" t="s">
        <v>10</v>
      </c>
      <c r="L2" s="10"/>
      <c r="M2" s="10"/>
      <c r="N2" s="11"/>
      <c r="O2" s="13"/>
      <c r="Q2" s="14" t="s">
        <v>5</v>
      </c>
      <c r="R2" s="15" t="s">
        <v>8</v>
      </c>
      <c r="S2" s="15" t="s">
        <v>9</v>
      </c>
      <c r="T2" s="15"/>
      <c r="Z2" s="16"/>
      <c r="AA2" s="16"/>
    </row>
    <row r="3" s="1" customFormat="1" spans="1:27">
      <c r="A3" s="17" t="s">
        <v>13</v>
      </c>
      <c r="B3" s="17" t="s">
        <v>14</v>
      </c>
      <c r="C3" s="17" t="s">
        <v>15</v>
      </c>
      <c r="D3" s="17" t="s">
        <v>17</v>
      </c>
      <c r="E3" s="18"/>
      <c r="F3" s="17" t="s">
        <v>13</v>
      </c>
      <c r="G3" s="17" t="s">
        <v>18</v>
      </c>
      <c r="H3" s="17" t="s">
        <v>19</v>
      </c>
      <c r="I3" s="17" t="s">
        <v>17</v>
      </c>
      <c r="J3" s="18"/>
      <c r="K3" s="17" t="s">
        <v>13</v>
      </c>
      <c r="L3" s="17" t="s">
        <v>18</v>
      </c>
      <c r="M3" s="17" t="s">
        <v>19</v>
      </c>
      <c r="N3" s="17" t="s">
        <v>17</v>
      </c>
      <c r="O3" s="13"/>
      <c r="Q3" s="19" t="s">
        <v>7</v>
      </c>
      <c r="R3" s="20">
        <f>AVERAGE($B$4:$B$34)</f>
        <v>131</v>
      </c>
      <c r="S3" s="20">
        <f>AVERAGE($G$4:$G$34)</f>
        <v>137</v>
      </c>
      <c r="T3" s="20">
        <f>AVERAGE($L$4:$L$34)</f>
        <v>128</v>
      </c>
      <c r="Z3" s="16"/>
      <c r="AA3" s="16"/>
    </row>
    <row r="4" s="1" customFormat="1" spans="1:27">
      <c r="A4" s="21">
        <f>DATE(Overview!$B$2,June!A1,1)</f>
        <v>1</v>
      </c>
      <c r="B4" s="22">
        <v>131</v>
      </c>
      <c r="C4" s="22">
        <v>85</v>
      </c>
      <c r="D4" s="22">
        <v>95</v>
      </c>
      <c r="E4" s="18"/>
      <c r="F4" s="21">
        <f>DATE(Overview!$B$2,June!$A$1,1)</f>
        <v>1</v>
      </c>
      <c r="G4" s="22">
        <v>137</v>
      </c>
      <c r="H4" s="22">
        <v>87</v>
      </c>
      <c r="I4" s="22">
        <v>87</v>
      </c>
      <c r="J4" s="18"/>
      <c r="K4" s="21">
        <f>DATE(Overview!$B$2,June!$A$1,1)</f>
        <v>1</v>
      </c>
      <c r="L4" s="22">
        <v>128</v>
      </c>
      <c r="M4" s="22">
        <v>82</v>
      </c>
      <c r="N4" s="22">
        <v>99</v>
      </c>
      <c r="O4" s="13"/>
      <c r="Q4" s="19" t="s">
        <v>11</v>
      </c>
      <c r="R4" s="20">
        <f>AVERAGE($C$4:$C$34)</f>
        <v>85</v>
      </c>
      <c r="S4" s="20">
        <f>AVERAGE($H$4:$H$34)</f>
        <v>87</v>
      </c>
      <c r="T4" s="20">
        <f>AVERAGE($M$4:$M$34)</f>
        <v>82</v>
      </c>
      <c r="Z4" s="16"/>
      <c r="AA4" s="16"/>
    </row>
    <row r="5" s="1" customFormat="1" spans="1:27">
      <c r="A5" s="21">
        <f t="shared" ref="A5:A34" si="0">A4+1</f>
        <v>2</v>
      </c>
      <c r="B5" s="22"/>
      <c r="C5" s="22"/>
      <c r="D5" s="22"/>
      <c r="E5" s="18"/>
      <c r="F5" s="21">
        <f t="shared" ref="F5:F34" si="1">F4+1</f>
        <v>2</v>
      </c>
      <c r="G5" s="22"/>
      <c r="H5" s="22"/>
      <c r="I5" s="22"/>
      <c r="J5" s="18"/>
      <c r="K5" s="21">
        <f t="shared" ref="K5:K34" si="2">K4+1</f>
        <v>2</v>
      </c>
      <c r="L5" s="22"/>
      <c r="M5" s="22"/>
      <c r="N5" s="22"/>
      <c r="O5" s="13"/>
      <c r="Q5" s="19" t="s">
        <v>17</v>
      </c>
      <c r="R5" s="20">
        <f>AVERAGE($D$4:$D$34)</f>
        <v>95</v>
      </c>
      <c r="S5" s="20">
        <f>AVERAGE($I$4:$I$34)</f>
        <v>87</v>
      </c>
      <c r="T5" s="20">
        <f>AVERAGE($N$4:$N$34)</f>
        <v>99</v>
      </c>
      <c r="Z5" s="16"/>
      <c r="AA5" s="16"/>
    </row>
    <row r="6" s="1" customFormat="1" spans="1:27">
      <c r="A6" s="21">
        <f t="shared" si="0"/>
        <v>3</v>
      </c>
      <c r="B6" s="22"/>
      <c r="C6" s="22"/>
      <c r="D6" s="22"/>
      <c r="E6" s="18"/>
      <c r="F6" s="21">
        <f t="shared" si="1"/>
        <v>3</v>
      </c>
      <c r="G6" s="22"/>
      <c r="H6" s="22"/>
      <c r="I6" s="22"/>
      <c r="J6" s="18">
        <v>110</v>
      </c>
      <c r="K6" s="21">
        <f t="shared" si="2"/>
        <v>3</v>
      </c>
      <c r="L6" s="22"/>
      <c r="M6" s="22"/>
      <c r="N6" s="22"/>
      <c r="O6" s="13"/>
      <c r="Q6" s="19"/>
      <c r="R6" s="19"/>
      <c r="S6" s="19"/>
      <c r="T6" s="19"/>
      <c r="Z6" s="16"/>
      <c r="AA6" s="16"/>
    </row>
    <row r="7" s="1" customFormat="1" spans="1:27">
      <c r="A7" s="21">
        <f t="shared" si="0"/>
        <v>4</v>
      </c>
      <c r="B7" s="22"/>
      <c r="C7" s="22"/>
      <c r="D7" s="22"/>
      <c r="E7" s="18"/>
      <c r="F7" s="21">
        <f t="shared" si="1"/>
        <v>4</v>
      </c>
      <c r="G7" s="22"/>
      <c r="H7" s="22"/>
      <c r="I7" s="22"/>
      <c r="J7" s="18"/>
      <c r="K7" s="21">
        <f t="shared" si="2"/>
        <v>4</v>
      </c>
      <c r="L7" s="22"/>
      <c r="M7" s="22"/>
      <c r="N7" s="22"/>
      <c r="O7" s="13"/>
      <c r="Q7" s="14" t="s">
        <v>16</v>
      </c>
      <c r="R7" s="15" t="s">
        <v>8</v>
      </c>
      <c r="S7" s="15" t="s">
        <v>9</v>
      </c>
      <c r="T7" s="15" t="s">
        <v>10</v>
      </c>
      <c r="Z7" s="16"/>
      <c r="AA7" s="16"/>
    </row>
    <row r="8" s="1" customFormat="1" spans="1:27">
      <c r="A8" s="21">
        <f t="shared" si="0"/>
        <v>5</v>
      </c>
      <c r="B8" s="22"/>
      <c r="C8" s="22"/>
      <c r="D8" s="22"/>
      <c r="E8" s="18"/>
      <c r="F8" s="21">
        <f t="shared" si="1"/>
        <v>5</v>
      </c>
      <c r="G8" s="22"/>
      <c r="H8" s="22"/>
      <c r="I8" s="22"/>
      <c r="J8" s="18"/>
      <c r="K8" s="21">
        <f t="shared" si="2"/>
        <v>5</v>
      </c>
      <c r="L8" s="22"/>
      <c r="M8" s="22"/>
      <c r="N8" s="22"/>
      <c r="O8" s="13"/>
      <c r="Q8" s="19" t="s">
        <v>7</v>
      </c>
      <c r="R8" s="20">
        <f>MAX($B$4:$B$34)</f>
        <v>131</v>
      </c>
      <c r="S8" s="20">
        <f>MAX($G$4:$G$34)</f>
        <v>137</v>
      </c>
      <c r="T8" s="20">
        <f>MAX($L$4:$L$34)</f>
        <v>128</v>
      </c>
      <c r="Z8" s="16"/>
      <c r="AA8" s="16"/>
    </row>
    <row r="9" s="1" customFormat="1" spans="1:27">
      <c r="A9" s="21">
        <f t="shared" si="0"/>
        <v>6</v>
      </c>
      <c r="B9" s="22"/>
      <c r="C9" s="22"/>
      <c r="D9" s="22"/>
      <c r="E9" s="18"/>
      <c r="F9" s="21">
        <f t="shared" si="1"/>
        <v>6</v>
      </c>
      <c r="G9" s="22"/>
      <c r="H9" s="22"/>
      <c r="I9" s="22"/>
      <c r="J9" s="18"/>
      <c r="K9" s="21">
        <f t="shared" si="2"/>
        <v>6</v>
      </c>
      <c r="L9" s="22"/>
      <c r="M9" s="22"/>
      <c r="N9" s="22"/>
      <c r="O9" s="13"/>
      <c r="Q9" s="19" t="s">
        <v>11</v>
      </c>
      <c r="R9" s="20">
        <f>MAX($C$4:$C$34)</f>
        <v>85</v>
      </c>
      <c r="S9" s="20">
        <f>MAX($H$4:$H$34)</f>
        <v>87</v>
      </c>
      <c r="T9" s="20">
        <f>MAX($M$4:$M$34)</f>
        <v>82</v>
      </c>
      <c r="Z9" s="16"/>
      <c r="AA9" s="16"/>
    </row>
    <row r="10" s="1" customFormat="1" spans="1:27">
      <c r="A10" s="21">
        <f t="shared" si="0"/>
        <v>7</v>
      </c>
      <c r="B10" s="22"/>
      <c r="C10" s="22"/>
      <c r="D10" s="22"/>
      <c r="E10" s="18"/>
      <c r="F10" s="21">
        <f t="shared" si="1"/>
        <v>7</v>
      </c>
      <c r="G10" s="22"/>
      <c r="H10" s="22"/>
      <c r="I10" s="22"/>
      <c r="J10" s="18"/>
      <c r="K10" s="21">
        <f t="shared" si="2"/>
        <v>7</v>
      </c>
      <c r="L10" s="22"/>
      <c r="M10" s="22"/>
      <c r="N10" s="22"/>
      <c r="O10" s="13"/>
      <c r="Q10" s="19" t="s">
        <v>17</v>
      </c>
      <c r="R10" s="20">
        <f>MAX($D$4:$D$34)</f>
        <v>95</v>
      </c>
      <c r="S10" s="20">
        <f>MAX($I$4:$I$34)</f>
        <v>87</v>
      </c>
      <c r="T10" s="20">
        <f>MAX($N$4:$N$34)</f>
        <v>99</v>
      </c>
      <c r="Z10" s="16"/>
      <c r="AA10" s="16"/>
    </row>
    <row r="11" s="1" customFormat="1" spans="1:27">
      <c r="A11" s="21">
        <f t="shared" si="0"/>
        <v>8</v>
      </c>
      <c r="B11" s="22"/>
      <c r="C11" s="22"/>
      <c r="D11" s="22"/>
      <c r="E11" s="18"/>
      <c r="F11" s="21">
        <f t="shared" si="1"/>
        <v>8</v>
      </c>
      <c r="G11" s="22"/>
      <c r="H11" s="22"/>
      <c r="I11" s="22"/>
      <c r="J11" s="18"/>
      <c r="K11" s="21">
        <f t="shared" si="2"/>
        <v>8</v>
      </c>
      <c r="L11" s="22"/>
      <c r="M11" s="22"/>
      <c r="N11" s="22"/>
      <c r="O11" s="13"/>
      <c r="Q11" s="19"/>
      <c r="R11" s="19"/>
      <c r="S11" s="19"/>
      <c r="T11" s="19"/>
      <c r="Z11" s="16"/>
      <c r="AA11" s="16"/>
    </row>
    <row r="12" s="1" customFormat="1" spans="1:27">
      <c r="A12" s="21">
        <f t="shared" si="0"/>
        <v>9</v>
      </c>
      <c r="B12" s="22"/>
      <c r="C12" s="22"/>
      <c r="D12" s="22"/>
      <c r="E12" s="18"/>
      <c r="F12" s="21">
        <f t="shared" si="1"/>
        <v>9</v>
      </c>
      <c r="G12" s="22"/>
      <c r="H12" s="22"/>
      <c r="I12" s="22"/>
      <c r="J12" s="18"/>
      <c r="K12" s="21">
        <f t="shared" si="2"/>
        <v>9</v>
      </c>
      <c r="L12" s="22"/>
      <c r="M12" s="22"/>
      <c r="N12" s="22"/>
      <c r="O12" s="13"/>
      <c r="Q12" s="14" t="s">
        <v>6</v>
      </c>
      <c r="R12" s="15" t="s">
        <v>8</v>
      </c>
      <c r="S12" s="15" t="s">
        <v>9</v>
      </c>
      <c r="T12" s="15" t="s">
        <v>10</v>
      </c>
      <c r="Z12" s="16"/>
      <c r="AA12" s="16"/>
    </row>
    <row r="13" s="1" customFormat="1" spans="1:27">
      <c r="A13" s="21">
        <f t="shared" si="0"/>
        <v>10</v>
      </c>
      <c r="B13" s="22"/>
      <c r="C13" s="22"/>
      <c r="D13" s="22"/>
      <c r="E13" s="18"/>
      <c r="F13" s="21">
        <f t="shared" si="1"/>
        <v>10</v>
      </c>
      <c r="G13" s="22"/>
      <c r="H13" s="22"/>
      <c r="I13" s="22"/>
      <c r="J13" s="18"/>
      <c r="K13" s="21">
        <f t="shared" si="2"/>
        <v>10</v>
      </c>
      <c r="L13" s="22"/>
      <c r="M13" s="22"/>
      <c r="N13" s="22"/>
      <c r="O13" s="13"/>
      <c r="Q13" s="19" t="s">
        <v>7</v>
      </c>
      <c r="R13" s="20">
        <f>MIN($B$4:$B$34)</f>
        <v>131</v>
      </c>
      <c r="S13" s="20">
        <f>MIN($G$4:$G$34)</f>
        <v>137</v>
      </c>
      <c r="T13" s="20">
        <f>MIN($L$4:$L$34)</f>
        <v>128</v>
      </c>
      <c r="Z13" s="16"/>
      <c r="AA13" s="16"/>
    </row>
    <row r="14" s="1" customFormat="1" spans="1:27">
      <c r="A14" s="21">
        <f t="shared" si="0"/>
        <v>11</v>
      </c>
      <c r="B14" s="22"/>
      <c r="C14" s="22"/>
      <c r="D14" s="22"/>
      <c r="E14" s="18"/>
      <c r="F14" s="21">
        <f t="shared" si="1"/>
        <v>11</v>
      </c>
      <c r="G14" s="22"/>
      <c r="H14" s="22"/>
      <c r="I14" s="22"/>
      <c r="J14" s="18"/>
      <c r="K14" s="21">
        <f t="shared" si="2"/>
        <v>11</v>
      </c>
      <c r="L14" s="22"/>
      <c r="M14" s="22"/>
      <c r="N14" s="22"/>
      <c r="O14" s="13"/>
      <c r="Q14" s="19" t="s">
        <v>11</v>
      </c>
      <c r="R14" s="20">
        <f>MIN($C$4:$C$34)</f>
        <v>85</v>
      </c>
      <c r="S14" s="20">
        <f>MIN($H$4:$H$34)</f>
        <v>87</v>
      </c>
      <c r="T14" s="20">
        <f>MIN($M$4:$M$34)</f>
        <v>82</v>
      </c>
      <c r="Z14" s="16"/>
      <c r="AA14" s="16"/>
    </row>
    <row r="15" s="1" customFormat="1" spans="1:27">
      <c r="A15" s="21">
        <f t="shared" si="0"/>
        <v>12</v>
      </c>
      <c r="B15" s="22"/>
      <c r="C15" s="22"/>
      <c r="D15" s="22"/>
      <c r="E15" s="18"/>
      <c r="F15" s="21">
        <f t="shared" si="1"/>
        <v>12</v>
      </c>
      <c r="G15" s="22"/>
      <c r="H15" s="22"/>
      <c r="I15" s="22"/>
      <c r="J15" s="18"/>
      <c r="K15" s="21">
        <f t="shared" si="2"/>
        <v>12</v>
      </c>
      <c r="L15" s="22"/>
      <c r="M15" s="22"/>
      <c r="N15" s="22"/>
      <c r="O15" s="13"/>
      <c r="Q15" s="19" t="s">
        <v>17</v>
      </c>
      <c r="R15" s="20">
        <f>MIN($D$4:$D$34)</f>
        <v>95</v>
      </c>
      <c r="S15" s="20">
        <f>MIN($I$4:$I$34)</f>
        <v>87</v>
      </c>
      <c r="T15" s="20">
        <f>MIN($N$4:$N$34)</f>
        <v>99</v>
      </c>
      <c r="Z15" s="16"/>
      <c r="AA15" s="16"/>
    </row>
    <row r="16" s="1" customFormat="1" spans="1:27">
      <c r="A16" s="21">
        <f t="shared" si="0"/>
        <v>13</v>
      </c>
      <c r="B16" s="22"/>
      <c r="C16" s="22"/>
      <c r="D16" s="22"/>
      <c r="E16" s="18"/>
      <c r="F16" s="21">
        <f t="shared" si="1"/>
        <v>13</v>
      </c>
      <c r="G16" s="22"/>
      <c r="H16" s="22"/>
      <c r="I16" s="22"/>
      <c r="J16" s="18"/>
      <c r="K16" s="21">
        <f t="shared" si="2"/>
        <v>13</v>
      </c>
      <c r="L16" s="22"/>
      <c r="M16" s="22"/>
      <c r="N16" s="22"/>
      <c r="O16" s="13"/>
    </row>
    <row r="17" s="1" customFormat="1" spans="1:15">
      <c r="A17" s="21">
        <f t="shared" si="0"/>
        <v>14</v>
      </c>
      <c r="B17" s="22"/>
      <c r="C17" s="22"/>
      <c r="D17" s="22"/>
      <c r="E17" s="18"/>
      <c r="F17" s="21">
        <f t="shared" si="1"/>
        <v>14</v>
      </c>
      <c r="G17" s="22"/>
      <c r="H17" s="22"/>
      <c r="I17" s="22"/>
      <c r="J17" s="18"/>
      <c r="K17" s="21">
        <f t="shared" si="2"/>
        <v>14</v>
      </c>
      <c r="L17" s="22"/>
      <c r="M17" s="22"/>
      <c r="N17" s="22"/>
      <c r="O17" s="13"/>
    </row>
    <row r="18" s="1" customFormat="1" spans="1:15">
      <c r="A18" s="21">
        <f t="shared" si="0"/>
        <v>15</v>
      </c>
      <c r="B18" s="22"/>
      <c r="C18" s="22"/>
      <c r="D18" s="22"/>
      <c r="E18" s="18"/>
      <c r="F18" s="21">
        <f t="shared" si="1"/>
        <v>15</v>
      </c>
      <c r="G18" s="22"/>
      <c r="H18" s="22"/>
      <c r="I18" s="22"/>
      <c r="J18" s="18"/>
      <c r="K18" s="21">
        <f t="shared" si="2"/>
        <v>15</v>
      </c>
      <c r="L18" s="22"/>
      <c r="M18" s="22"/>
      <c r="N18" s="22"/>
      <c r="O18" s="13"/>
    </row>
    <row r="19" s="1" customFormat="1" spans="1:15">
      <c r="A19" s="21">
        <f t="shared" si="0"/>
        <v>16</v>
      </c>
      <c r="B19" s="22"/>
      <c r="C19" s="22"/>
      <c r="D19" s="22"/>
      <c r="E19" s="18"/>
      <c r="F19" s="21">
        <f t="shared" si="1"/>
        <v>16</v>
      </c>
      <c r="G19" s="22"/>
      <c r="H19" s="22"/>
      <c r="I19" s="22"/>
      <c r="J19" s="18"/>
      <c r="K19" s="21">
        <f t="shared" si="2"/>
        <v>16</v>
      </c>
      <c r="L19" s="22"/>
      <c r="M19" s="22"/>
      <c r="N19" s="22"/>
      <c r="O19" s="13"/>
    </row>
    <row r="20" s="1" customFormat="1" spans="1:15">
      <c r="A20" s="21">
        <f t="shared" si="0"/>
        <v>17</v>
      </c>
      <c r="B20" s="22"/>
      <c r="C20" s="22"/>
      <c r="D20" s="22"/>
      <c r="E20" s="18"/>
      <c r="F20" s="21">
        <f t="shared" si="1"/>
        <v>17</v>
      </c>
      <c r="G20" s="22"/>
      <c r="H20" s="22"/>
      <c r="I20" s="22"/>
      <c r="J20" s="18"/>
      <c r="K20" s="21">
        <f t="shared" si="2"/>
        <v>17</v>
      </c>
      <c r="L20" s="22"/>
      <c r="M20" s="22"/>
      <c r="N20" s="22"/>
      <c r="O20" s="13"/>
    </row>
    <row r="21" s="1" customFormat="1" spans="1:15">
      <c r="A21" s="21">
        <f t="shared" si="0"/>
        <v>18</v>
      </c>
      <c r="B21" s="22"/>
      <c r="C21" s="22"/>
      <c r="D21" s="22"/>
      <c r="E21" s="18"/>
      <c r="F21" s="21">
        <f t="shared" si="1"/>
        <v>18</v>
      </c>
      <c r="G21" s="22"/>
      <c r="H21" s="22"/>
      <c r="I21" s="22"/>
      <c r="J21" s="18"/>
      <c r="K21" s="21">
        <f t="shared" si="2"/>
        <v>18</v>
      </c>
      <c r="L21" s="22"/>
      <c r="M21" s="22"/>
      <c r="N21" s="22"/>
      <c r="O21" s="13"/>
    </row>
    <row r="22" s="1" customFormat="1" spans="1:15">
      <c r="A22" s="21">
        <f t="shared" si="0"/>
        <v>19</v>
      </c>
      <c r="B22" s="22"/>
      <c r="C22" s="22"/>
      <c r="D22" s="22"/>
      <c r="E22" s="18"/>
      <c r="F22" s="21">
        <f t="shared" si="1"/>
        <v>19</v>
      </c>
      <c r="G22" s="22"/>
      <c r="H22" s="22"/>
      <c r="I22" s="22"/>
      <c r="J22" s="18"/>
      <c r="K22" s="21">
        <f t="shared" si="2"/>
        <v>19</v>
      </c>
      <c r="L22" s="22"/>
      <c r="M22" s="22"/>
      <c r="N22" s="22"/>
      <c r="O22" s="13"/>
    </row>
    <row r="23" s="1" customFormat="1" spans="1:15">
      <c r="A23" s="21">
        <f t="shared" si="0"/>
        <v>20</v>
      </c>
      <c r="B23" s="22"/>
      <c r="C23" s="22"/>
      <c r="D23" s="22"/>
      <c r="E23" s="18"/>
      <c r="F23" s="21">
        <f t="shared" si="1"/>
        <v>20</v>
      </c>
      <c r="G23" s="22"/>
      <c r="H23" s="22"/>
      <c r="I23" s="22"/>
      <c r="J23" s="18"/>
      <c r="K23" s="21">
        <f t="shared" si="2"/>
        <v>20</v>
      </c>
      <c r="L23" s="22"/>
      <c r="M23" s="22"/>
      <c r="N23" s="22"/>
      <c r="O23" s="13"/>
    </row>
    <row r="24" s="1" customFormat="1" spans="1:15">
      <c r="A24" s="21">
        <f t="shared" si="0"/>
        <v>21</v>
      </c>
      <c r="B24" s="22"/>
      <c r="C24" s="22"/>
      <c r="D24" s="22"/>
      <c r="E24" s="18"/>
      <c r="F24" s="21">
        <f t="shared" si="1"/>
        <v>21</v>
      </c>
      <c r="G24" s="22"/>
      <c r="H24" s="22"/>
      <c r="I24" s="22"/>
      <c r="J24" s="18"/>
      <c r="K24" s="21">
        <f t="shared" si="2"/>
        <v>21</v>
      </c>
      <c r="L24" s="22"/>
      <c r="M24" s="22"/>
      <c r="N24" s="22"/>
      <c r="O24" s="13"/>
    </row>
    <row r="25" s="1" customFormat="1" spans="1:15">
      <c r="A25" s="21">
        <f t="shared" si="0"/>
        <v>22</v>
      </c>
      <c r="B25" s="22"/>
      <c r="C25" s="22"/>
      <c r="D25" s="22"/>
      <c r="E25" s="18"/>
      <c r="F25" s="21">
        <f t="shared" si="1"/>
        <v>22</v>
      </c>
      <c r="G25" s="22"/>
      <c r="H25" s="22"/>
      <c r="I25" s="22"/>
      <c r="J25" s="18"/>
      <c r="K25" s="21">
        <f t="shared" si="2"/>
        <v>22</v>
      </c>
      <c r="L25" s="22"/>
      <c r="M25" s="22"/>
      <c r="N25" s="22"/>
      <c r="O25" s="13"/>
    </row>
    <row r="26" s="1" customFormat="1" spans="1:15">
      <c r="A26" s="21">
        <f t="shared" si="0"/>
        <v>23</v>
      </c>
      <c r="B26" s="22"/>
      <c r="C26" s="22"/>
      <c r="D26" s="22"/>
      <c r="E26" s="18"/>
      <c r="F26" s="21">
        <f t="shared" si="1"/>
        <v>23</v>
      </c>
      <c r="G26" s="22"/>
      <c r="H26" s="22"/>
      <c r="I26" s="22"/>
      <c r="J26" s="18"/>
      <c r="K26" s="21">
        <f t="shared" si="2"/>
        <v>23</v>
      </c>
      <c r="L26" s="22"/>
      <c r="M26" s="22"/>
      <c r="N26" s="22"/>
      <c r="O26" s="13"/>
    </row>
    <row r="27" s="1" customFormat="1" spans="1:15">
      <c r="A27" s="21">
        <f t="shared" si="0"/>
        <v>24</v>
      </c>
      <c r="B27" s="22"/>
      <c r="C27" s="22"/>
      <c r="D27" s="22"/>
      <c r="E27" s="18"/>
      <c r="F27" s="21">
        <f t="shared" si="1"/>
        <v>24</v>
      </c>
      <c r="G27" s="22"/>
      <c r="H27" s="22"/>
      <c r="I27" s="22"/>
      <c r="J27" s="18"/>
      <c r="K27" s="21">
        <f t="shared" si="2"/>
        <v>24</v>
      </c>
      <c r="L27" s="22"/>
      <c r="M27" s="22"/>
      <c r="N27" s="22"/>
      <c r="O27" s="13"/>
    </row>
    <row r="28" s="1" customFormat="1" spans="1:15">
      <c r="A28" s="21">
        <f t="shared" si="0"/>
        <v>25</v>
      </c>
      <c r="B28" s="22"/>
      <c r="C28" s="22"/>
      <c r="D28" s="22"/>
      <c r="E28" s="18"/>
      <c r="F28" s="21">
        <f t="shared" si="1"/>
        <v>25</v>
      </c>
      <c r="G28" s="22"/>
      <c r="H28" s="22"/>
      <c r="I28" s="22"/>
      <c r="J28" s="18"/>
      <c r="K28" s="21">
        <f t="shared" si="2"/>
        <v>25</v>
      </c>
      <c r="L28" s="22"/>
      <c r="M28" s="22"/>
      <c r="N28" s="22"/>
      <c r="O28" s="13"/>
    </row>
    <row r="29" s="1" customFormat="1" spans="1:15">
      <c r="A29" s="21">
        <f t="shared" si="0"/>
        <v>26</v>
      </c>
      <c r="B29" s="22"/>
      <c r="C29" s="22"/>
      <c r="D29" s="22"/>
      <c r="E29" s="18"/>
      <c r="F29" s="21">
        <f t="shared" si="1"/>
        <v>26</v>
      </c>
      <c r="G29" s="22"/>
      <c r="H29" s="22"/>
      <c r="I29" s="22"/>
      <c r="J29" s="18"/>
      <c r="K29" s="21">
        <f t="shared" si="2"/>
        <v>26</v>
      </c>
      <c r="L29" s="22"/>
      <c r="M29" s="22"/>
      <c r="N29" s="22"/>
      <c r="O29" s="13"/>
    </row>
    <row r="30" s="1" customFormat="1" spans="1:15">
      <c r="A30" s="21">
        <f t="shared" si="0"/>
        <v>27</v>
      </c>
      <c r="B30" s="22"/>
      <c r="C30" s="22"/>
      <c r="D30" s="22"/>
      <c r="E30" s="18"/>
      <c r="F30" s="21">
        <f t="shared" si="1"/>
        <v>27</v>
      </c>
      <c r="G30" s="22"/>
      <c r="H30" s="22"/>
      <c r="I30" s="22"/>
      <c r="J30" s="18"/>
      <c r="K30" s="21">
        <f t="shared" si="2"/>
        <v>27</v>
      </c>
      <c r="L30" s="22"/>
      <c r="M30" s="22"/>
      <c r="N30" s="22"/>
      <c r="O30" s="13"/>
    </row>
    <row r="31" s="1" customFormat="1" spans="1:15">
      <c r="A31" s="21">
        <f t="shared" si="0"/>
        <v>28</v>
      </c>
      <c r="B31" s="22"/>
      <c r="C31" s="22"/>
      <c r="D31" s="22"/>
      <c r="E31" s="18"/>
      <c r="F31" s="21">
        <f t="shared" si="1"/>
        <v>28</v>
      </c>
      <c r="G31" s="22"/>
      <c r="H31" s="22"/>
      <c r="I31" s="22"/>
      <c r="J31" s="18"/>
      <c r="K31" s="21">
        <f t="shared" si="2"/>
        <v>28</v>
      </c>
      <c r="L31" s="22"/>
      <c r="M31" s="22"/>
      <c r="N31" s="22"/>
      <c r="O31" s="13"/>
    </row>
    <row r="32" s="1" customFormat="1" spans="1:15">
      <c r="A32" s="21">
        <f t="shared" si="0"/>
        <v>29</v>
      </c>
      <c r="B32" s="22"/>
      <c r="C32" s="22"/>
      <c r="D32" s="22"/>
      <c r="E32" s="18"/>
      <c r="F32" s="21">
        <f t="shared" si="1"/>
        <v>29</v>
      </c>
      <c r="G32" s="22"/>
      <c r="H32" s="22"/>
      <c r="I32" s="22"/>
      <c r="J32" s="18"/>
      <c r="K32" s="21">
        <f t="shared" si="2"/>
        <v>29</v>
      </c>
      <c r="L32" s="22"/>
      <c r="M32" s="22"/>
      <c r="N32" s="22"/>
      <c r="O32" s="13"/>
    </row>
    <row r="33" s="1" customFormat="1" spans="1:15">
      <c r="A33" s="21">
        <f t="shared" si="0"/>
        <v>30</v>
      </c>
      <c r="B33" s="22"/>
      <c r="C33" s="22"/>
      <c r="D33" s="22"/>
      <c r="E33" s="18"/>
      <c r="F33" s="21">
        <f t="shared" si="1"/>
        <v>30</v>
      </c>
      <c r="G33" s="22"/>
      <c r="H33" s="22"/>
      <c r="I33" s="22"/>
      <c r="J33" s="18"/>
      <c r="K33" s="21">
        <f t="shared" si="2"/>
        <v>30</v>
      </c>
      <c r="L33" s="22"/>
      <c r="M33" s="22"/>
      <c r="N33" s="22"/>
      <c r="O33" s="13"/>
    </row>
    <row r="34" s="1" customFormat="1" spans="1:15">
      <c r="A34" s="21">
        <f t="shared" si="0"/>
        <v>31</v>
      </c>
      <c r="B34" s="22"/>
      <c r="C34" s="22"/>
      <c r="D34" s="22"/>
      <c r="E34" s="18"/>
      <c r="F34" s="21">
        <f t="shared" si="1"/>
        <v>31</v>
      </c>
      <c r="G34" s="22"/>
      <c r="H34" s="22"/>
      <c r="I34" s="22"/>
      <c r="J34" s="18"/>
      <c r="K34" s="21">
        <f t="shared" si="2"/>
        <v>31</v>
      </c>
      <c r="L34" s="22"/>
      <c r="M34" s="22"/>
      <c r="N34" s="22"/>
      <c r="O34" s="13"/>
    </row>
    <row r="35" s="1" customFormat="1" spans="1:15">
      <c r="A35" s="22"/>
      <c r="B35" s="22"/>
      <c r="C35" s="22"/>
      <c r="D35" s="22"/>
      <c r="E35" s="18"/>
      <c r="F35" s="22"/>
      <c r="G35" s="22"/>
      <c r="H35" s="22"/>
      <c r="I35" s="22"/>
      <c r="J35" s="18"/>
      <c r="K35" s="22"/>
      <c r="L35" s="22"/>
      <c r="M35" s="22"/>
      <c r="N35" s="22"/>
      <c r="O35" s="13"/>
    </row>
    <row r="37" spans="1:15">
      <c r="A37" s="8"/>
      <c r="B37" s="23"/>
      <c r="C37" s="23"/>
      <c r="D37" s="23"/>
    </row>
    <row r="38" spans="1:15">
      <c r="A38" s="1"/>
      <c r="B38" s="24"/>
      <c r="C38" s="24"/>
      <c r="D38" s="24"/>
    </row>
    <row r="39" spans="1:15">
      <c r="A39" s="1"/>
      <c r="B39" s="24"/>
      <c r="C39" s="24"/>
      <c r="D39" s="24"/>
    </row>
    <row r="40" spans="1:15">
      <c r="A40" s="1"/>
      <c r="B40" s="24"/>
      <c r="C40" s="24"/>
      <c r="D40" s="24"/>
    </row>
    <row r="41" spans="1:15">
      <c r="A41" s="1"/>
      <c r="B41" s="1"/>
      <c r="C41" s="1"/>
      <c r="D41" s="1"/>
    </row>
    <row r="42" spans="1:15">
      <c r="A42" s="8"/>
      <c r="B42" s="23"/>
      <c r="C42" s="23"/>
      <c r="D42" s="23"/>
    </row>
    <row r="43" spans="1:15">
      <c r="A43" s="1"/>
      <c r="B43" s="24"/>
      <c r="C43" s="24"/>
      <c r="D43" s="24"/>
    </row>
    <row r="44" spans="1:15">
      <c r="A44" s="1"/>
      <c r="B44" s="24"/>
      <c r="C44" s="24"/>
      <c r="D44" s="24"/>
    </row>
    <row r="45" spans="1:15">
      <c r="A45" s="1"/>
      <c r="B45" s="24"/>
      <c r="C45" s="24"/>
      <c r="D45" s="24"/>
    </row>
    <row r="46" spans="1:15">
      <c r="A46" s="1"/>
      <c r="B46" s="1"/>
      <c r="C46" s="1"/>
      <c r="D46" s="1"/>
    </row>
    <row r="47" spans="1:15">
      <c r="A47" s="8"/>
      <c r="B47" s="23"/>
      <c r="C47" s="23"/>
      <c r="D47" s="23"/>
    </row>
    <row r="48" spans="1:15">
      <c r="A48" s="1"/>
      <c r="B48" s="24"/>
      <c r="C48" s="24"/>
      <c r="D48" s="24"/>
    </row>
    <row r="49" spans="1:4">
      <c r="A49" s="1"/>
      <c r="B49" s="24"/>
      <c r="C49" s="24"/>
      <c r="D49" s="24"/>
    </row>
    <row r="50" spans="1:4">
      <c r="A50" s="1"/>
      <c r="B50" s="24"/>
      <c r="C50" s="24"/>
      <c r="D50" s="24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6" workbookViewId="0">
      <selection activeCell="T1" sqref="T1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7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7"/>
      <c r="T1" s="8"/>
    </row>
    <row r="2" s="1" customFormat="1" ht="23.1" customHeight="1" spans="1:27">
      <c r="A2" s="9" t="s">
        <v>8</v>
      </c>
      <c r="B2" s="10"/>
      <c r="C2" s="10"/>
      <c r="D2" s="11"/>
      <c r="E2" s="12"/>
      <c r="F2" s="9" t="s">
        <v>9</v>
      </c>
      <c r="G2" s="10"/>
      <c r="H2" s="10"/>
      <c r="I2" s="11"/>
      <c r="J2" s="12"/>
      <c r="K2" s="9" t="s">
        <v>10</v>
      </c>
      <c r="L2" s="10"/>
      <c r="M2" s="10"/>
      <c r="N2" s="11"/>
      <c r="O2" s="13"/>
      <c r="Q2" s="14" t="s">
        <v>5</v>
      </c>
      <c r="R2" s="15" t="s">
        <v>8</v>
      </c>
      <c r="S2" s="15" t="s">
        <v>9</v>
      </c>
      <c r="T2" s="15" t="s">
        <v>10</v>
      </c>
      <c r="Z2" s="16"/>
      <c r="AA2" s="16"/>
    </row>
    <row r="3" s="1" customFormat="1" spans="1:27">
      <c r="A3" s="17" t="s">
        <v>13</v>
      </c>
      <c r="B3" s="17" t="s">
        <v>14</v>
      </c>
      <c r="C3" s="17" t="s">
        <v>15</v>
      </c>
      <c r="D3" s="17" t="s">
        <v>17</v>
      </c>
      <c r="E3" s="18"/>
      <c r="F3" s="17" t="s">
        <v>13</v>
      </c>
      <c r="G3" s="17" t="s">
        <v>18</v>
      </c>
      <c r="H3" s="17" t="s">
        <v>19</v>
      </c>
      <c r="I3" s="17" t="s">
        <v>17</v>
      </c>
      <c r="J3" s="18"/>
      <c r="K3" s="17" t="s">
        <v>13</v>
      </c>
      <c r="L3" s="17" t="s">
        <v>18</v>
      </c>
      <c r="M3" s="17" t="s">
        <v>19</v>
      </c>
      <c r="N3" s="17" t="s">
        <v>17</v>
      </c>
      <c r="O3" s="13"/>
      <c r="Q3" s="19" t="s">
        <v>7</v>
      </c>
      <c r="R3" s="20">
        <f>AVERAGE($B$4:$B$34)</f>
        <v>131</v>
      </c>
      <c r="S3" s="20">
        <f>AVERAGE($G$4:$G$34)</f>
        <v>137</v>
      </c>
      <c r="T3" s="20">
        <f>AVERAGE($L$4:$L$34)</f>
        <v>128</v>
      </c>
      <c r="Z3" s="16"/>
      <c r="AA3" s="16"/>
    </row>
    <row r="4" s="1" customFormat="1" spans="1:27">
      <c r="A4" s="21">
        <f>DATE(Overview!$B$2,July!A1,1)</f>
        <v>1</v>
      </c>
      <c r="B4" s="22">
        <v>131</v>
      </c>
      <c r="C4" s="22">
        <v>85</v>
      </c>
      <c r="D4" s="22">
        <v>95</v>
      </c>
      <c r="E4" s="18"/>
      <c r="F4" s="21">
        <f>DATE(Overview!$B$2,July!$A$1,1)</f>
        <v>1</v>
      </c>
      <c r="G4" s="22">
        <v>137</v>
      </c>
      <c r="H4" s="22">
        <v>87</v>
      </c>
      <c r="I4" s="22">
        <v>87</v>
      </c>
      <c r="J4" s="18"/>
      <c r="K4" s="21">
        <f>DATE(Overview!$B$2,July!$A$1,1)</f>
        <v>1</v>
      </c>
      <c r="L4" s="22">
        <v>128</v>
      </c>
      <c r="M4" s="22">
        <v>82</v>
      </c>
      <c r="N4" s="22">
        <v>99</v>
      </c>
      <c r="O4" s="13"/>
      <c r="Q4" s="19" t="s">
        <v>11</v>
      </c>
      <c r="R4" s="20">
        <f>AVERAGE($C$4:$C$34)</f>
        <v>85</v>
      </c>
      <c r="S4" s="20">
        <f>AVERAGE($H$4:$H$34)</f>
        <v>87</v>
      </c>
      <c r="T4" s="20">
        <f>AVERAGE($M$4:$M$34)</f>
        <v>82</v>
      </c>
      <c r="Z4" s="16"/>
      <c r="AA4" s="16"/>
    </row>
    <row r="5" s="1" customFormat="1" spans="1:27">
      <c r="A5" s="21">
        <f t="shared" ref="A5:A34" si="0">A4+1</f>
        <v>2</v>
      </c>
      <c r="B5" s="22"/>
      <c r="C5" s="22"/>
      <c r="D5" s="22"/>
      <c r="E5" s="18"/>
      <c r="F5" s="21">
        <f t="shared" ref="F5:F34" si="1">F4+1</f>
        <v>2</v>
      </c>
      <c r="G5" s="22"/>
      <c r="H5" s="22"/>
      <c r="I5" s="22"/>
      <c r="J5" s="18"/>
      <c r="K5" s="21">
        <f t="shared" ref="K5:K34" si="2">K4+1</f>
        <v>2</v>
      </c>
      <c r="L5" s="22"/>
      <c r="M5" s="22"/>
      <c r="N5" s="22"/>
      <c r="O5" s="13"/>
      <c r="Q5" s="19" t="s">
        <v>17</v>
      </c>
      <c r="R5" s="20">
        <f>AVERAGE($D$4:$D$34)</f>
        <v>95</v>
      </c>
      <c r="S5" s="20">
        <f>AVERAGE($I$4:$I$34)</f>
        <v>87</v>
      </c>
      <c r="T5" s="20">
        <f>AVERAGE($N$4:$N$34)</f>
        <v>99</v>
      </c>
      <c r="Z5" s="16"/>
      <c r="AA5" s="16"/>
    </row>
    <row r="6" s="1" customFormat="1" spans="1:27">
      <c r="A6" s="21">
        <f t="shared" si="0"/>
        <v>3</v>
      </c>
      <c r="B6" s="22"/>
      <c r="C6" s="22"/>
      <c r="D6" s="22"/>
      <c r="E6" s="18"/>
      <c r="F6" s="21">
        <f t="shared" si="1"/>
        <v>3</v>
      </c>
      <c r="G6" s="22"/>
      <c r="H6" s="22"/>
      <c r="I6" s="22"/>
      <c r="J6" s="18">
        <v>110</v>
      </c>
      <c r="K6" s="21">
        <f t="shared" si="2"/>
        <v>3</v>
      </c>
      <c r="L6" s="22"/>
      <c r="M6" s="22"/>
      <c r="N6" s="22"/>
      <c r="O6" s="13"/>
      <c r="Q6" s="19"/>
      <c r="R6" s="19"/>
      <c r="S6" s="19"/>
      <c r="T6" s="19"/>
      <c r="Z6" s="16"/>
      <c r="AA6" s="16"/>
    </row>
    <row r="7" s="1" customFormat="1" spans="1:27">
      <c r="A7" s="21">
        <f t="shared" si="0"/>
        <v>4</v>
      </c>
      <c r="B7" s="22"/>
      <c r="C7" s="22"/>
      <c r="D7" s="22"/>
      <c r="E7" s="18"/>
      <c r="F7" s="21">
        <f t="shared" si="1"/>
        <v>4</v>
      </c>
      <c r="G7" s="22"/>
      <c r="H7" s="22"/>
      <c r="I7" s="22"/>
      <c r="J7" s="18"/>
      <c r="K7" s="21">
        <f t="shared" si="2"/>
        <v>4</v>
      </c>
      <c r="L7" s="22"/>
      <c r="M7" s="22"/>
      <c r="N7" s="22"/>
      <c r="O7" s="13"/>
      <c r="Q7" s="14" t="s">
        <v>16</v>
      </c>
      <c r="R7" s="15" t="s">
        <v>8</v>
      </c>
      <c r="S7" s="15" t="s">
        <v>9</v>
      </c>
      <c r="T7" s="15" t="s">
        <v>10</v>
      </c>
      <c r="Z7" s="16"/>
      <c r="AA7" s="16"/>
    </row>
    <row r="8" s="1" customFormat="1" spans="1:27">
      <c r="A8" s="21">
        <f t="shared" si="0"/>
        <v>5</v>
      </c>
      <c r="B8" s="22"/>
      <c r="C8" s="22"/>
      <c r="D8" s="22"/>
      <c r="E8" s="18"/>
      <c r="F8" s="21">
        <f t="shared" si="1"/>
        <v>5</v>
      </c>
      <c r="G8" s="22"/>
      <c r="H8" s="22"/>
      <c r="I8" s="22"/>
      <c r="J8" s="18"/>
      <c r="K8" s="21">
        <f t="shared" si="2"/>
        <v>5</v>
      </c>
      <c r="L8" s="22"/>
      <c r="M8" s="22"/>
      <c r="N8" s="22"/>
      <c r="O8" s="13"/>
      <c r="Q8" s="19" t="s">
        <v>7</v>
      </c>
      <c r="R8" s="20">
        <f>MAX($B$4:$B$34)</f>
        <v>131</v>
      </c>
      <c r="S8" s="20">
        <f>MAX($G$4:$G$34)</f>
        <v>137</v>
      </c>
      <c r="T8" s="20">
        <f>MAX($L$4:$L$34)</f>
        <v>128</v>
      </c>
      <c r="Z8" s="16"/>
      <c r="AA8" s="16"/>
    </row>
    <row r="9" s="1" customFormat="1" spans="1:27">
      <c r="A9" s="21">
        <f t="shared" si="0"/>
        <v>6</v>
      </c>
      <c r="B9" s="22"/>
      <c r="C9" s="22"/>
      <c r="D9" s="22"/>
      <c r="E9" s="18"/>
      <c r="F9" s="21">
        <f t="shared" si="1"/>
        <v>6</v>
      </c>
      <c r="G9" s="22"/>
      <c r="H9" s="22"/>
      <c r="I9" s="22"/>
      <c r="J9" s="18"/>
      <c r="K9" s="21">
        <f t="shared" si="2"/>
        <v>6</v>
      </c>
      <c r="L9" s="22"/>
      <c r="M9" s="22"/>
      <c r="N9" s="22"/>
      <c r="O9" s="13"/>
      <c r="Q9" s="19" t="s">
        <v>11</v>
      </c>
      <c r="R9" s="20">
        <f>MAX($C$4:$C$34)</f>
        <v>85</v>
      </c>
      <c r="S9" s="20">
        <f>MAX($H$4:$H$34)</f>
        <v>87</v>
      </c>
      <c r="T9" s="20">
        <f>MAX($M$4:$M$34)</f>
        <v>82</v>
      </c>
      <c r="Z9" s="16"/>
      <c r="AA9" s="16"/>
    </row>
    <row r="10" s="1" customFormat="1" spans="1:27">
      <c r="A10" s="21">
        <f t="shared" si="0"/>
        <v>7</v>
      </c>
      <c r="B10" s="22"/>
      <c r="C10" s="22"/>
      <c r="D10" s="22"/>
      <c r="E10" s="18"/>
      <c r="F10" s="21">
        <f t="shared" si="1"/>
        <v>7</v>
      </c>
      <c r="G10" s="22"/>
      <c r="H10" s="22"/>
      <c r="I10" s="22"/>
      <c r="J10" s="18"/>
      <c r="K10" s="21">
        <f t="shared" si="2"/>
        <v>7</v>
      </c>
      <c r="L10" s="22"/>
      <c r="M10" s="22"/>
      <c r="N10" s="22"/>
      <c r="O10" s="13"/>
      <c r="Q10" s="19" t="s">
        <v>17</v>
      </c>
      <c r="R10" s="20">
        <f>MAX($D$4:$D$34)</f>
        <v>95</v>
      </c>
      <c r="S10" s="20">
        <f>MAX($I$4:$I$34)</f>
        <v>87</v>
      </c>
      <c r="T10" s="20">
        <f>MAX($N$4:$N$34)</f>
        <v>99</v>
      </c>
      <c r="Z10" s="16"/>
      <c r="AA10" s="16"/>
    </row>
    <row r="11" s="1" customFormat="1" spans="1:27">
      <c r="A11" s="21">
        <f t="shared" si="0"/>
        <v>8</v>
      </c>
      <c r="B11" s="22"/>
      <c r="C11" s="22"/>
      <c r="D11" s="22"/>
      <c r="E11" s="18"/>
      <c r="F11" s="21">
        <f t="shared" si="1"/>
        <v>8</v>
      </c>
      <c r="G11" s="22"/>
      <c r="H11" s="22"/>
      <c r="I11" s="22"/>
      <c r="J11" s="18"/>
      <c r="K11" s="21">
        <f t="shared" si="2"/>
        <v>8</v>
      </c>
      <c r="L11" s="22"/>
      <c r="M11" s="22"/>
      <c r="N11" s="22"/>
      <c r="O11" s="13"/>
      <c r="Q11" s="19"/>
      <c r="R11" s="19"/>
      <c r="S11" s="19"/>
      <c r="T11" s="19"/>
      <c r="Z11" s="16"/>
      <c r="AA11" s="16"/>
    </row>
    <row r="12" s="1" customFormat="1" spans="1:27">
      <c r="A12" s="21">
        <f t="shared" si="0"/>
        <v>9</v>
      </c>
      <c r="B12" s="22"/>
      <c r="C12" s="22"/>
      <c r="D12" s="22"/>
      <c r="E12" s="18"/>
      <c r="F12" s="21">
        <f t="shared" si="1"/>
        <v>9</v>
      </c>
      <c r="G12" s="22"/>
      <c r="H12" s="22"/>
      <c r="I12" s="22"/>
      <c r="J12" s="18"/>
      <c r="K12" s="21">
        <f t="shared" si="2"/>
        <v>9</v>
      </c>
      <c r="L12" s="22"/>
      <c r="M12" s="22"/>
      <c r="N12" s="22"/>
      <c r="O12" s="13"/>
      <c r="Q12" s="14" t="s">
        <v>6</v>
      </c>
      <c r="R12" s="15" t="s">
        <v>8</v>
      </c>
      <c r="S12" s="15" t="s">
        <v>9</v>
      </c>
      <c r="T12" s="15" t="s">
        <v>10</v>
      </c>
      <c r="Z12" s="16"/>
      <c r="AA12" s="16"/>
    </row>
    <row r="13" s="1" customFormat="1" spans="1:27">
      <c r="A13" s="21">
        <f t="shared" si="0"/>
        <v>10</v>
      </c>
      <c r="B13" s="22"/>
      <c r="C13" s="22"/>
      <c r="D13" s="22"/>
      <c r="E13" s="18"/>
      <c r="F13" s="21">
        <f t="shared" si="1"/>
        <v>10</v>
      </c>
      <c r="G13" s="22"/>
      <c r="H13" s="22"/>
      <c r="I13" s="22"/>
      <c r="J13" s="18"/>
      <c r="K13" s="21">
        <f t="shared" si="2"/>
        <v>10</v>
      </c>
      <c r="L13" s="22"/>
      <c r="M13" s="22"/>
      <c r="N13" s="22"/>
      <c r="O13" s="13"/>
      <c r="Q13" s="19" t="s">
        <v>7</v>
      </c>
      <c r="R13" s="20">
        <f>MIN($B$4:$B$34)</f>
        <v>131</v>
      </c>
      <c r="S13" s="20">
        <f>MIN($G$4:$G$34)</f>
        <v>137</v>
      </c>
      <c r="T13" s="20">
        <f>MIN($L$4:$L$34)</f>
        <v>128</v>
      </c>
      <c r="Z13" s="16"/>
      <c r="AA13" s="16"/>
    </row>
    <row r="14" s="1" customFormat="1" spans="1:27">
      <c r="A14" s="21">
        <f t="shared" si="0"/>
        <v>11</v>
      </c>
      <c r="B14" s="22"/>
      <c r="C14" s="22"/>
      <c r="D14" s="22"/>
      <c r="E14" s="18"/>
      <c r="F14" s="21">
        <f t="shared" si="1"/>
        <v>11</v>
      </c>
      <c r="G14" s="22"/>
      <c r="H14" s="22"/>
      <c r="I14" s="22"/>
      <c r="J14" s="18"/>
      <c r="K14" s="21">
        <f t="shared" si="2"/>
        <v>11</v>
      </c>
      <c r="L14" s="22"/>
      <c r="M14" s="22"/>
      <c r="N14" s="22"/>
      <c r="O14" s="13"/>
      <c r="Q14" s="19" t="s">
        <v>11</v>
      </c>
      <c r="R14" s="20">
        <f>MIN($C$4:$C$34)</f>
        <v>85</v>
      </c>
      <c r="S14" s="20">
        <f>MIN($H$4:$H$34)</f>
        <v>87</v>
      </c>
      <c r="T14" s="20">
        <f>MIN($M$4:$M$34)</f>
        <v>82</v>
      </c>
      <c r="Z14" s="16"/>
      <c r="AA14" s="16"/>
    </row>
    <row r="15" s="1" customFormat="1" spans="1:27">
      <c r="A15" s="21">
        <f t="shared" si="0"/>
        <v>12</v>
      </c>
      <c r="B15" s="22"/>
      <c r="C15" s="22"/>
      <c r="D15" s="22"/>
      <c r="E15" s="18"/>
      <c r="F15" s="21">
        <f t="shared" si="1"/>
        <v>12</v>
      </c>
      <c r="G15" s="22"/>
      <c r="H15" s="22"/>
      <c r="I15" s="22"/>
      <c r="J15" s="18"/>
      <c r="K15" s="21">
        <f t="shared" si="2"/>
        <v>12</v>
      </c>
      <c r="L15" s="22"/>
      <c r="M15" s="22"/>
      <c r="N15" s="22"/>
      <c r="O15" s="13"/>
      <c r="Q15" s="19" t="s">
        <v>17</v>
      </c>
      <c r="R15" s="20">
        <f>MIN($D$4:$D$34)</f>
        <v>95</v>
      </c>
      <c r="S15" s="20">
        <f>MIN($I$4:$I$34)</f>
        <v>87</v>
      </c>
      <c r="T15" s="20">
        <f>MIN($N$4:$N$34)</f>
        <v>99</v>
      </c>
      <c r="Z15" s="16"/>
      <c r="AA15" s="16"/>
    </row>
    <row r="16" s="1" customFormat="1" spans="1:27">
      <c r="A16" s="21">
        <f t="shared" si="0"/>
        <v>13</v>
      </c>
      <c r="B16" s="22"/>
      <c r="C16" s="22"/>
      <c r="D16" s="22"/>
      <c r="E16" s="18"/>
      <c r="F16" s="21">
        <f t="shared" si="1"/>
        <v>13</v>
      </c>
      <c r="G16" s="22"/>
      <c r="H16" s="22"/>
      <c r="I16" s="22"/>
      <c r="J16" s="18"/>
      <c r="K16" s="21">
        <f t="shared" si="2"/>
        <v>13</v>
      </c>
      <c r="L16" s="22"/>
      <c r="M16" s="22"/>
      <c r="N16" s="22"/>
      <c r="O16" s="13"/>
    </row>
    <row r="17" s="1" customFormat="1" spans="1:15">
      <c r="A17" s="21">
        <f t="shared" si="0"/>
        <v>14</v>
      </c>
      <c r="B17" s="22"/>
      <c r="C17" s="22"/>
      <c r="D17" s="22"/>
      <c r="E17" s="18"/>
      <c r="F17" s="21">
        <f t="shared" si="1"/>
        <v>14</v>
      </c>
      <c r="G17" s="22"/>
      <c r="H17" s="22"/>
      <c r="I17" s="22"/>
      <c r="J17" s="18"/>
      <c r="K17" s="21">
        <f t="shared" si="2"/>
        <v>14</v>
      </c>
      <c r="L17" s="22"/>
      <c r="M17" s="22"/>
      <c r="N17" s="22"/>
      <c r="O17" s="13"/>
    </row>
    <row r="18" s="1" customFormat="1" spans="1:15">
      <c r="A18" s="21">
        <f t="shared" si="0"/>
        <v>15</v>
      </c>
      <c r="B18" s="22"/>
      <c r="C18" s="22"/>
      <c r="D18" s="22"/>
      <c r="E18" s="18"/>
      <c r="F18" s="21">
        <f t="shared" si="1"/>
        <v>15</v>
      </c>
      <c r="G18" s="22"/>
      <c r="H18" s="22"/>
      <c r="I18" s="22"/>
      <c r="J18" s="18"/>
      <c r="K18" s="21">
        <f t="shared" si="2"/>
        <v>15</v>
      </c>
      <c r="L18" s="22"/>
      <c r="M18" s="22"/>
      <c r="N18" s="22"/>
      <c r="O18" s="13"/>
    </row>
    <row r="19" s="1" customFormat="1" spans="1:15">
      <c r="A19" s="21">
        <f t="shared" si="0"/>
        <v>16</v>
      </c>
      <c r="B19" s="22"/>
      <c r="C19" s="22"/>
      <c r="D19" s="22"/>
      <c r="E19" s="18"/>
      <c r="F19" s="21">
        <f t="shared" si="1"/>
        <v>16</v>
      </c>
      <c r="G19" s="22"/>
      <c r="H19" s="22"/>
      <c r="I19" s="22"/>
      <c r="J19" s="18"/>
      <c r="K19" s="21">
        <f t="shared" si="2"/>
        <v>16</v>
      </c>
      <c r="L19" s="22"/>
      <c r="M19" s="22"/>
      <c r="N19" s="22"/>
      <c r="O19" s="13"/>
    </row>
    <row r="20" s="1" customFormat="1" spans="1:15">
      <c r="A20" s="21">
        <f t="shared" si="0"/>
        <v>17</v>
      </c>
      <c r="B20" s="22"/>
      <c r="C20" s="22"/>
      <c r="D20" s="22"/>
      <c r="E20" s="18"/>
      <c r="F20" s="21">
        <f t="shared" si="1"/>
        <v>17</v>
      </c>
      <c r="G20" s="22"/>
      <c r="H20" s="22"/>
      <c r="I20" s="22"/>
      <c r="J20" s="18"/>
      <c r="K20" s="21">
        <f t="shared" si="2"/>
        <v>17</v>
      </c>
      <c r="L20" s="22"/>
      <c r="M20" s="22"/>
      <c r="N20" s="22"/>
      <c r="O20" s="13"/>
    </row>
    <row r="21" s="1" customFormat="1" spans="1:15">
      <c r="A21" s="21">
        <f t="shared" si="0"/>
        <v>18</v>
      </c>
      <c r="B21" s="22"/>
      <c r="C21" s="22"/>
      <c r="D21" s="22"/>
      <c r="E21" s="18"/>
      <c r="F21" s="21">
        <f t="shared" si="1"/>
        <v>18</v>
      </c>
      <c r="G21" s="22"/>
      <c r="H21" s="22"/>
      <c r="I21" s="22"/>
      <c r="J21" s="18"/>
      <c r="K21" s="21">
        <f t="shared" si="2"/>
        <v>18</v>
      </c>
      <c r="L21" s="22"/>
      <c r="M21" s="22"/>
      <c r="N21" s="22"/>
      <c r="O21" s="13"/>
    </row>
    <row r="22" s="1" customFormat="1" spans="1:15">
      <c r="A22" s="21">
        <f t="shared" si="0"/>
        <v>19</v>
      </c>
      <c r="B22" s="22"/>
      <c r="C22" s="22"/>
      <c r="D22" s="22"/>
      <c r="E22" s="18"/>
      <c r="F22" s="21">
        <f t="shared" si="1"/>
        <v>19</v>
      </c>
      <c r="G22" s="22"/>
      <c r="H22" s="22"/>
      <c r="I22" s="22"/>
      <c r="J22" s="18"/>
      <c r="K22" s="21">
        <f t="shared" si="2"/>
        <v>19</v>
      </c>
      <c r="L22" s="22"/>
      <c r="M22" s="22"/>
      <c r="N22" s="22"/>
      <c r="O22" s="13"/>
    </row>
    <row r="23" s="1" customFormat="1" spans="1:15">
      <c r="A23" s="21">
        <f t="shared" si="0"/>
        <v>20</v>
      </c>
      <c r="B23" s="22"/>
      <c r="C23" s="22"/>
      <c r="D23" s="22"/>
      <c r="E23" s="18"/>
      <c r="F23" s="21">
        <f t="shared" si="1"/>
        <v>20</v>
      </c>
      <c r="G23" s="22"/>
      <c r="H23" s="22"/>
      <c r="I23" s="22"/>
      <c r="J23" s="18"/>
      <c r="K23" s="21">
        <f t="shared" si="2"/>
        <v>20</v>
      </c>
      <c r="L23" s="22"/>
      <c r="M23" s="22"/>
      <c r="N23" s="22"/>
      <c r="O23" s="13"/>
    </row>
    <row r="24" s="1" customFormat="1" spans="1:15">
      <c r="A24" s="21">
        <f t="shared" si="0"/>
        <v>21</v>
      </c>
      <c r="B24" s="22"/>
      <c r="C24" s="22"/>
      <c r="D24" s="22"/>
      <c r="E24" s="18"/>
      <c r="F24" s="21">
        <f t="shared" si="1"/>
        <v>21</v>
      </c>
      <c r="G24" s="22"/>
      <c r="H24" s="22"/>
      <c r="I24" s="22"/>
      <c r="J24" s="18"/>
      <c r="K24" s="21">
        <f t="shared" si="2"/>
        <v>21</v>
      </c>
      <c r="L24" s="22"/>
      <c r="M24" s="22"/>
      <c r="N24" s="22"/>
      <c r="O24" s="13"/>
    </row>
    <row r="25" s="1" customFormat="1" spans="1:15">
      <c r="A25" s="21">
        <f t="shared" si="0"/>
        <v>22</v>
      </c>
      <c r="B25" s="22"/>
      <c r="C25" s="22"/>
      <c r="D25" s="22"/>
      <c r="E25" s="18"/>
      <c r="F25" s="21">
        <f t="shared" si="1"/>
        <v>22</v>
      </c>
      <c r="G25" s="22"/>
      <c r="H25" s="22"/>
      <c r="I25" s="22"/>
      <c r="J25" s="18"/>
      <c r="K25" s="21">
        <f t="shared" si="2"/>
        <v>22</v>
      </c>
      <c r="L25" s="22"/>
      <c r="M25" s="22"/>
      <c r="N25" s="22"/>
      <c r="O25" s="13"/>
    </row>
    <row r="26" s="1" customFormat="1" spans="1:15">
      <c r="A26" s="21">
        <f t="shared" si="0"/>
        <v>23</v>
      </c>
      <c r="B26" s="22"/>
      <c r="C26" s="22"/>
      <c r="D26" s="22"/>
      <c r="E26" s="18"/>
      <c r="F26" s="21">
        <f t="shared" si="1"/>
        <v>23</v>
      </c>
      <c r="G26" s="22"/>
      <c r="H26" s="22"/>
      <c r="I26" s="22"/>
      <c r="J26" s="18"/>
      <c r="K26" s="21">
        <f t="shared" si="2"/>
        <v>23</v>
      </c>
      <c r="L26" s="22"/>
      <c r="M26" s="22"/>
      <c r="N26" s="22"/>
      <c r="O26" s="13"/>
    </row>
    <row r="27" s="1" customFormat="1" spans="1:15">
      <c r="A27" s="21">
        <f t="shared" si="0"/>
        <v>24</v>
      </c>
      <c r="B27" s="22"/>
      <c r="C27" s="22"/>
      <c r="D27" s="22"/>
      <c r="E27" s="18"/>
      <c r="F27" s="21">
        <f t="shared" si="1"/>
        <v>24</v>
      </c>
      <c r="G27" s="22"/>
      <c r="H27" s="22"/>
      <c r="I27" s="22"/>
      <c r="J27" s="18"/>
      <c r="K27" s="21">
        <f t="shared" si="2"/>
        <v>24</v>
      </c>
      <c r="L27" s="22"/>
      <c r="M27" s="22"/>
      <c r="N27" s="22"/>
      <c r="O27" s="13"/>
    </row>
    <row r="28" s="1" customFormat="1" spans="1:15">
      <c r="A28" s="21">
        <f t="shared" si="0"/>
        <v>25</v>
      </c>
      <c r="B28" s="22"/>
      <c r="C28" s="22"/>
      <c r="D28" s="22"/>
      <c r="E28" s="18"/>
      <c r="F28" s="21">
        <f t="shared" si="1"/>
        <v>25</v>
      </c>
      <c r="G28" s="22"/>
      <c r="H28" s="22"/>
      <c r="I28" s="22"/>
      <c r="J28" s="18"/>
      <c r="K28" s="21">
        <f t="shared" si="2"/>
        <v>25</v>
      </c>
      <c r="L28" s="22"/>
      <c r="M28" s="22"/>
      <c r="N28" s="22"/>
      <c r="O28" s="13"/>
    </row>
    <row r="29" s="1" customFormat="1" spans="1:15">
      <c r="A29" s="21">
        <f t="shared" si="0"/>
        <v>26</v>
      </c>
      <c r="B29" s="22"/>
      <c r="C29" s="22"/>
      <c r="D29" s="22"/>
      <c r="E29" s="18"/>
      <c r="F29" s="21">
        <f t="shared" si="1"/>
        <v>26</v>
      </c>
      <c r="G29" s="22"/>
      <c r="H29" s="22"/>
      <c r="I29" s="22"/>
      <c r="J29" s="18"/>
      <c r="K29" s="21">
        <f t="shared" si="2"/>
        <v>26</v>
      </c>
      <c r="L29" s="22"/>
      <c r="M29" s="22"/>
      <c r="N29" s="22"/>
      <c r="O29" s="13"/>
    </row>
    <row r="30" s="1" customFormat="1" spans="1:15">
      <c r="A30" s="21">
        <f t="shared" si="0"/>
        <v>27</v>
      </c>
      <c r="B30" s="22"/>
      <c r="C30" s="22"/>
      <c r="D30" s="22"/>
      <c r="E30" s="18"/>
      <c r="F30" s="21">
        <f t="shared" si="1"/>
        <v>27</v>
      </c>
      <c r="G30" s="22"/>
      <c r="H30" s="22"/>
      <c r="I30" s="22"/>
      <c r="J30" s="18"/>
      <c r="K30" s="21">
        <f t="shared" si="2"/>
        <v>27</v>
      </c>
      <c r="L30" s="22"/>
      <c r="M30" s="22"/>
      <c r="N30" s="22"/>
      <c r="O30" s="13"/>
    </row>
    <row r="31" s="1" customFormat="1" spans="1:15">
      <c r="A31" s="21">
        <f t="shared" si="0"/>
        <v>28</v>
      </c>
      <c r="B31" s="22"/>
      <c r="C31" s="22"/>
      <c r="D31" s="22"/>
      <c r="E31" s="18"/>
      <c r="F31" s="21">
        <f t="shared" si="1"/>
        <v>28</v>
      </c>
      <c r="G31" s="22"/>
      <c r="H31" s="22"/>
      <c r="I31" s="22"/>
      <c r="J31" s="18"/>
      <c r="K31" s="21">
        <f t="shared" si="2"/>
        <v>28</v>
      </c>
      <c r="L31" s="22"/>
      <c r="M31" s="22"/>
      <c r="N31" s="22"/>
      <c r="O31" s="13"/>
    </row>
    <row r="32" s="1" customFormat="1" spans="1:15">
      <c r="A32" s="21">
        <f t="shared" si="0"/>
        <v>29</v>
      </c>
      <c r="B32" s="22"/>
      <c r="C32" s="22"/>
      <c r="D32" s="22"/>
      <c r="E32" s="18"/>
      <c r="F32" s="21">
        <f t="shared" si="1"/>
        <v>29</v>
      </c>
      <c r="G32" s="22"/>
      <c r="H32" s="22"/>
      <c r="I32" s="22"/>
      <c r="J32" s="18"/>
      <c r="K32" s="21">
        <f t="shared" si="2"/>
        <v>29</v>
      </c>
      <c r="L32" s="22"/>
      <c r="M32" s="22"/>
      <c r="N32" s="22"/>
      <c r="O32" s="13"/>
    </row>
    <row r="33" s="1" customFormat="1" spans="1:15">
      <c r="A33" s="21">
        <f t="shared" si="0"/>
        <v>30</v>
      </c>
      <c r="B33" s="22"/>
      <c r="C33" s="22"/>
      <c r="D33" s="22"/>
      <c r="E33" s="18"/>
      <c r="F33" s="21">
        <f t="shared" si="1"/>
        <v>30</v>
      </c>
      <c r="G33" s="22"/>
      <c r="H33" s="22"/>
      <c r="I33" s="22"/>
      <c r="J33" s="18"/>
      <c r="K33" s="21">
        <f t="shared" si="2"/>
        <v>30</v>
      </c>
      <c r="L33" s="22"/>
      <c r="M33" s="22"/>
      <c r="N33" s="22"/>
      <c r="O33" s="13"/>
    </row>
    <row r="34" s="1" customFormat="1" spans="1:15">
      <c r="A34" s="21">
        <f t="shared" si="0"/>
        <v>31</v>
      </c>
      <c r="B34" s="22"/>
      <c r="C34" s="22"/>
      <c r="D34" s="22"/>
      <c r="E34" s="18"/>
      <c r="F34" s="21">
        <f t="shared" si="1"/>
        <v>31</v>
      </c>
      <c r="G34" s="22"/>
      <c r="H34" s="22"/>
      <c r="I34" s="22"/>
      <c r="J34" s="18"/>
      <c r="K34" s="21">
        <f t="shared" si="2"/>
        <v>31</v>
      </c>
      <c r="L34" s="22"/>
      <c r="M34" s="22"/>
      <c r="N34" s="22"/>
      <c r="O34" s="13"/>
    </row>
    <row r="35" s="1" customFormat="1" spans="1:15">
      <c r="A35" s="22"/>
      <c r="B35" s="22"/>
      <c r="C35" s="22"/>
      <c r="D35" s="22"/>
      <c r="E35" s="18"/>
      <c r="F35" s="22"/>
      <c r="G35" s="22"/>
      <c r="H35" s="22"/>
      <c r="I35" s="22"/>
      <c r="J35" s="18"/>
      <c r="K35" s="22"/>
      <c r="L35" s="22"/>
      <c r="M35" s="22"/>
      <c r="N35" s="22"/>
      <c r="O35" s="13"/>
    </row>
    <row r="37" spans="1:15">
      <c r="A37" s="8"/>
      <c r="B37" s="23"/>
      <c r="C37" s="23"/>
      <c r="D37" s="23"/>
    </row>
    <row r="38" spans="1:15">
      <c r="A38" s="1"/>
      <c r="B38" s="24"/>
      <c r="C38" s="24"/>
      <c r="D38" s="24"/>
    </row>
    <row r="39" spans="1:15">
      <c r="A39" s="1"/>
      <c r="B39" s="24"/>
      <c r="C39" s="24"/>
      <c r="D39" s="24"/>
    </row>
    <row r="40" spans="1:15">
      <c r="A40" s="1"/>
      <c r="B40" s="24"/>
      <c r="C40" s="24"/>
      <c r="D40" s="24"/>
    </row>
    <row r="41" spans="1:15">
      <c r="A41" s="1"/>
      <c r="B41" s="1"/>
      <c r="C41" s="1"/>
      <c r="D41" s="1"/>
    </row>
    <row r="42" spans="1:15">
      <c r="A42" s="8"/>
      <c r="B42" s="23"/>
      <c r="C42" s="23"/>
      <c r="D42" s="23"/>
    </row>
    <row r="43" spans="1:15">
      <c r="A43" s="1"/>
      <c r="B43" s="24"/>
      <c r="C43" s="24"/>
      <c r="D43" s="24"/>
    </row>
    <row r="44" spans="1:15">
      <c r="A44" s="1"/>
      <c r="B44" s="24"/>
      <c r="C44" s="24"/>
      <c r="D44" s="24"/>
    </row>
    <row r="45" spans="1:15">
      <c r="A45" s="1"/>
      <c r="B45" s="24"/>
      <c r="C45" s="24"/>
      <c r="D45" s="24"/>
    </row>
    <row r="46" spans="1:15">
      <c r="A46" s="1"/>
      <c r="B46" s="1"/>
      <c r="C46" s="1"/>
      <c r="D46" s="1"/>
    </row>
    <row r="47" spans="1:15">
      <c r="A47" s="8"/>
      <c r="B47" s="23"/>
      <c r="C47" s="23"/>
      <c r="D47" s="23"/>
    </row>
    <row r="48" spans="1:15">
      <c r="A48" s="1"/>
      <c r="B48" s="24"/>
      <c r="C48" s="24"/>
      <c r="D48" s="24"/>
    </row>
    <row r="49" spans="1:4">
      <c r="A49" s="1"/>
      <c r="B49" s="24"/>
      <c r="C49" s="24"/>
      <c r="D49" s="24"/>
    </row>
    <row r="50" spans="1:4">
      <c r="A50" s="1"/>
      <c r="B50" s="24"/>
      <c r="C50" s="24"/>
      <c r="D50" s="24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0" workbookViewId="0">
      <selection activeCell="T2" sqref="T2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7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7"/>
      <c r="T1" s="8"/>
    </row>
    <row r="2" s="1" customFormat="1" ht="23.1" customHeight="1" spans="1:27">
      <c r="A2" s="9" t="s">
        <v>8</v>
      </c>
      <c r="B2" s="10"/>
      <c r="C2" s="10"/>
      <c r="D2" s="11"/>
      <c r="E2" s="12"/>
      <c r="F2" s="9" t="s">
        <v>9</v>
      </c>
      <c r="G2" s="10"/>
      <c r="H2" s="10"/>
      <c r="I2" s="11"/>
      <c r="J2" s="12"/>
      <c r="K2" s="9" t="s">
        <v>10</v>
      </c>
      <c r="L2" s="10"/>
      <c r="M2" s="10"/>
      <c r="N2" s="11"/>
      <c r="O2" s="13"/>
      <c r="Q2" s="14" t="s">
        <v>5</v>
      </c>
      <c r="R2" s="15" t="s">
        <v>8</v>
      </c>
      <c r="S2" s="15" t="s">
        <v>9</v>
      </c>
      <c r="T2" s="15" t="s">
        <v>10</v>
      </c>
      <c r="Z2" s="16"/>
      <c r="AA2" s="16"/>
    </row>
    <row r="3" s="1" customFormat="1" spans="1:27">
      <c r="A3" s="17" t="s">
        <v>13</v>
      </c>
      <c r="B3" s="17" t="s">
        <v>14</v>
      </c>
      <c r="C3" s="17" t="s">
        <v>15</v>
      </c>
      <c r="D3" s="17" t="s">
        <v>17</v>
      </c>
      <c r="E3" s="18"/>
      <c r="F3" s="17" t="s">
        <v>13</v>
      </c>
      <c r="G3" s="17" t="s">
        <v>18</v>
      </c>
      <c r="H3" s="17" t="s">
        <v>19</v>
      </c>
      <c r="I3" s="17" t="s">
        <v>17</v>
      </c>
      <c r="J3" s="18"/>
      <c r="K3" s="17" t="s">
        <v>13</v>
      </c>
      <c r="L3" s="17" t="s">
        <v>18</v>
      </c>
      <c r="M3" s="17" t="s">
        <v>19</v>
      </c>
      <c r="N3" s="17" t="s">
        <v>17</v>
      </c>
      <c r="O3" s="13"/>
      <c r="Q3" s="19" t="s">
        <v>7</v>
      </c>
      <c r="R3" s="20">
        <f>AVERAGE($B$4:$B$34)</f>
        <v>131</v>
      </c>
      <c r="S3" s="20">
        <f>AVERAGE($G$4:$G$34)</f>
        <v>137</v>
      </c>
      <c r="T3" s="20">
        <f>AVERAGE($L$4:$L$34)</f>
        <v>128</v>
      </c>
      <c r="Z3" s="16"/>
      <c r="AA3" s="16"/>
    </row>
    <row r="4" s="1" customFormat="1" spans="1:27">
      <c r="A4" s="21">
        <f>DATE(Overview!$B$2,August!A1,1)</f>
        <v>1</v>
      </c>
      <c r="B4" s="22">
        <v>131</v>
      </c>
      <c r="C4" s="22">
        <v>85</v>
      </c>
      <c r="D4" s="22">
        <v>95</v>
      </c>
      <c r="E4" s="18"/>
      <c r="F4" s="21">
        <f>DATE(Overview!$B$2,August!$A$1,1)</f>
        <v>1</v>
      </c>
      <c r="G4" s="22">
        <v>137</v>
      </c>
      <c r="H4" s="22">
        <v>87</v>
      </c>
      <c r="I4" s="22">
        <v>87</v>
      </c>
      <c r="J4" s="18"/>
      <c r="K4" s="21">
        <f>DATE(Overview!$B$2,August!$A$1,1)</f>
        <v>1</v>
      </c>
      <c r="L4" s="22">
        <v>128</v>
      </c>
      <c r="M4" s="22">
        <v>82</v>
      </c>
      <c r="N4" s="22">
        <v>99</v>
      </c>
      <c r="O4" s="13"/>
      <c r="Q4" s="19" t="s">
        <v>11</v>
      </c>
      <c r="R4" s="20">
        <f>AVERAGE($C$4:$C$34)</f>
        <v>85</v>
      </c>
      <c r="S4" s="20">
        <f>AVERAGE($H$4:$H$34)</f>
        <v>87</v>
      </c>
      <c r="T4" s="20">
        <f>AVERAGE($M$4:$M$34)</f>
        <v>82</v>
      </c>
      <c r="Z4" s="16"/>
      <c r="AA4" s="16"/>
    </row>
    <row r="5" s="1" customFormat="1" spans="1:27">
      <c r="A5" s="21">
        <f t="shared" ref="A5:A34" si="0">A4+1</f>
        <v>2</v>
      </c>
      <c r="B5" s="22"/>
      <c r="C5" s="22"/>
      <c r="D5" s="22"/>
      <c r="E5" s="18"/>
      <c r="F5" s="21">
        <f t="shared" ref="F5:F34" si="1">F4+1</f>
        <v>2</v>
      </c>
      <c r="G5" s="22"/>
      <c r="H5" s="22"/>
      <c r="I5" s="22"/>
      <c r="J5" s="18"/>
      <c r="K5" s="21">
        <f t="shared" ref="K5:K34" si="2">K4+1</f>
        <v>2</v>
      </c>
      <c r="L5" s="22"/>
      <c r="M5" s="22"/>
      <c r="N5" s="22"/>
      <c r="O5" s="13"/>
      <c r="Q5" s="19" t="s">
        <v>17</v>
      </c>
      <c r="R5" s="20">
        <f>AVERAGE($D$4:$D$34)</f>
        <v>95</v>
      </c>
      <c r="S5" s="20">
        <f>AVERAGE($I$4:$I$34)</f>
        <v>87</v>
      </c>
      <c r="T5" s="20">
        <f>AVERAGE($N$4:$N$34)</f>
        <v>99</v>
      </c>
      <c r="Z5" s="16"/>
      <c r="AA5" s="16"/>
    </row>
    <row r="6" s="1" customFormat="1" spans="1:27">
      <c r="A6" s="21">
        <f t="shared" si="0"/>
        <v>3</v>
      </c>
      <c r="B6" s="22"/>
      <c r="C6" s="22"/>
      <c r="D6" s="22"/>
      <c r="E6" s="18"/>
      <c r="F6" s="21">
        <f t="shared" si="1"/>
        <v>3</v>
      </c>
      <c r="G6" s="22"/>
      <c r="H6" s="22"/>
      <c r="I6" s="22"/>
      <c r="J6" s="18">
        <v>110</v>
      </c>
      <c r="K6" s="21">
        <f t="shared" si="2"/>
        <v>3</v>
      </c>
      <c r="L6" s="22"/>
      <c r="M6" s="22"/>
      <c r="N6" s="22"/>
      <c r="O6" s="13"/>
      <c r="Q6" s="19"/>
      <c r="R6" s="19"/>
      <c r="S6" s="19"/>
      <c r="T6" s="19"/>
      <c r="Z6" s="16"/>
      <c r="AA6" s="16"/>
    </row>
    <row r="7" s="1" customFormat="1" spans="1:27">
      <c r="A7" s="21">
        <f t="shared" si="0"/>
        <v>4</v>
      </c>
      <c r="B7" s="22"/>
      <c r="C7" s="22"/>
      <c r="D7" s="22"/>
      <c r="E7" s="18"/>
      <c r="F7" s="21">
        <f t="shared" si="1"/>
        <v>4</v>
      </c>
      <c r="G7" s="22"/>
      <c r="H7" s="22"/>
      <c r="I7" s="22"/>
      <c r="J7" s="18"/>
      <c r="K7" s="21">
        <f t="shared" si="2"/>
        <v>4</v>
      </c>
      <c r="L7" s="22"/>
      <c r="M7" s="22"/>
      <c r="N7" s="22"/>
      <c r="O7" s="13"/>
      <c r="Q7" s="14" t="s">
        <v>16</v>
      </c>
      <c r="R7" s="15" t="s">
        <v>8</v>
      </c>
      <c r="S7" s="15" t="s">
        <v>9</v>
      </c>
      <c r="T7" s="15" t="s">
        <v>10</v>
      </c>
      <c r="Z7" s="16"/>
      <c r="AA7" s="16"/>
    </row>
    <row r="8" s="1" customFormat="1" spans="1:27">
      <c r="A8" s="21">
        <f t="shared" si="0"/>
        <v>5</v>
      </c>
      <c r="B8" s="22"/>
      <c r="C8" s="22"/>
      <c r="D8" s="22"/>
      <c r="E8" s="18"/>
      <c r="F8" s="21">
        <f t="shared" si="1"/>
        <v>5</v>
      </c>
      <c r="G8" s="22"/>
      <c r="H8" s="22"/>
      <c r="I8" s="22"/>
      <c r="J8" s="18"/>
      <c r="K8" s="21">
        <f t="shared" si="2"/>
        <v>5</v>
      </c>
      <c r="L8" s="22"/>
      <c r="M8" s="22"/>
      <c r="N8" s="22"/>
      <c r="O8" s="13"/>
      <c r="Q8" s="19" t="s">
        <v>7</v>
      </c>
      <c r="R8" s="20">
        <f>MAX($B$4:$B$34)</f>
        <v>131</v>
      </c>
      <c r="S8" s="20">
        <f>MAX($G$4:$G$34)</f>
        <v>137</v>
      </c>
      <c r="T8" s="20">
        <f>MAX($L$4:$L$34)</f>
        <v>128</v>
      </c>
      <c r="Z8" s="16"/>
      <c r="AA8" s="16"/>
    </row>
    <row r="9" s="1" customFormat="1" spans="1:27">
      <c r="A9" s="21">
        <f t="shared" si="0"/>
        <v>6</v>
      </c>
      <c r="B9" s="22"/>
      <c r="C9" s="22"/>
      <c r="D9" s="22"/>
      <c r="E9" s="18"/>
      <c r="F9" s="21">
        <f t="shared" si="1"/>
        <v>6</v>
      </c>
      <c r="G9" s="22"/>
      <c r="H9" s="22"/>
      <c r="I9" s="22"/>
      <c r="J9" s="18"/>
      <c r="K9" s="21">
        <f t="shared" si="2"/>
        <v>6</v>
      </c>
      <c r="L9" s="22"/>
      <c r="M9" s="22"/>
      <c r="N9" s="22"/>
      <c r="O9" s="13"/>
      <c r="Q9" s="19" t="s">
        <v>11</v>
      </c>
      <c r="R9" s="20">
        <f>MAX($C$4:$C$34)</f>
        <v>85</v>
      </c>
      <c r="S9" s="20">
        <f>MAX($H$4:$H$34)</f>
        <v>87</v>
      </c>
      <c r="T9" s="20">
        <f>MAX($M$4:$M$34)</f>
        <v>82</v>
      </c>
      <c r="Z9" s="16"/>
      <c r="AA9" s="16"/>
    </row>
    <row r="10" s="1" customFormat="1" spans="1:27">
      <c r="A10" s="21">
        <f t="shared" si="0"/>
        <v>7</v>
      </c>
      <c r="B10" s="22"/>
      <c r="C10" s="22"/>
      <c r="D10" s="22"/>
      <c r="E10" s="18"/>
      <c r="F10" s="21">
        <f t="shared" si="1"/>
        <v>7</v>
      </c>
      <c r="G10" s="22"/>
      <c r="H10" s="22"/>
      <c r="I10" s="22"/>
      <c r="J10" s="18"/>
      <c r="K10" s="21">
        <f t="shared" si="2"/>
        <v>7</v>
      </c>
      <c r="L10" s="22"/>
      <c r="M10" s="22"/>
      <c r="N10" s="22"/>
      <c r="O10" s="13"/>
      <c r="Q10" s="19" t="s">
        <v>17</v>
      </c>
      <c r="R10" s="20">
        <f>MAX($D$4:$D$34)</f>
        <v>95</v>
      </c>
      <c r="S10" s="20">
        <f>MAX($I$4:$I$34)</f>
        <v>87</v>
      </c>
      <c r="T10" s="20">
        <f>MAX($N$4:$N$34)</f>
        <v>99</v>
      </c>
      <c r="Z10" s="16"/>
      <c r="AA10" s="16"/>
    </row>
    <row r="11" s="1" customFormat="1" spans="1:27">
      <c r="A11" s="21">
        <f t="shared" si="0"/>
        <v>8</v>
      </c>
      <c r="B11" s="22"/>
      <c r="C11" s="22"/>
      <c r="D11" s="22"/>
      <c r="E11" s="18"/>
      <c r="F11" s="21">
        <f t="shared" si="1"/>
        <v>8</v>
      </c>
      <c r="G11" s="22"/>
      <c r="H11" s="22"/>
      <c r="I11" s="22"/>
      <c r="J11" s="18"/>
      <c r="K11" s="21">
        <f t="shared" si="2"/>
        <v>8</v>
      </c>
      <c r="L11" s="22"/>
      <c r="M11" s="22"/>
      <c r="N11" s="22"/>
      <c r="O11" s="13"/>
      <c r="Q11" s="19"/>
      <c r="R11" s="19"/>
      <c r="S11" s="19"/>
      <c r="T11" s="19"/>
      <c r="Z11" s="16"/>
      <c r="AA11" s="16"/>
    </row>
    <row r="12" s="1" customFormat="1" spans="1:27">
      <c r="A12" s="21">
        <f t="shared" si="0"/>
        <v>9</v>
      </c>
      <c r="B12" s="22"/>
      <c r="C12" s="22"/>
      <c r="D12" s="22"/>
      <c r="E12" s="18"/>
      <c r="F12" s="21">
        <f t="shared" si="1"/>
        <v>9</v>
      </c>
      <c r="G12" s="22"/>
      <c r="H12" s="22"/>
      <c r="I12" s="22"/>
      <c r="J12" s="18"/>
      <c r="K12" s="21">
        <f t="shared" si="2"/>
        <v>9</v>
      </c>
      <c r="L12" s="22"/>
      <c r="M12" s="22"/>
      <c r="N12" s="22"/>
      <c r="O12" s="13"/>
      <c r="Q12" s="14" t="s">
        <v>6</v>
      </c>
      <c r="R12" s="15" t="s">
        <v>8</v>
      </c>
      <c r="S12" s="15" t="s">
        <v>9</v>
      </c>
      <c r="T12" s="15" t="s">
        <v>10</v>
      </c>
      <c r="Z12" s="16"/>
      <c r="AA12" s="16"/>
    </row>
    <row r="13" s="1" customFormat="1" spans="1:27">
      <c r="A13" s="21">
        <f t="shared" si="0"/>
        <v>10</v>
      </c>
      <c r="B13" s="22"/>
      <c r="C13" s="22"/>
      <c r="D13" s="22"/>
      <c r="E13" s="18"/>
      <c r="F13" s="21">
        <f t="shared" si="1"/>
        <v>10</v>
      </c>
      <c r="G13" s="22"/>
      <c r="H13" s="22"/>
      <c r="I13" s="22"/>
      <c r="J13" s="18"/>
      <c r="K13" s="21">
        <f t="shared" si="2"/>
        <v>10</v>
      </c>
      <c r="L13" s="22"/>
      <c r="M13" s="22"/>
      <c r="N13" s="22"/>
      <c r="O13" s="13"/>
      <c r="Q13" s="19" t="s">
        <v>7</v>
      </c>
      <c r="R13" s="20">
        <f>MIN($B$4:$B$34)</f>
        <v>131</v>
      </c>
      <c r="S13" s="20">
        <f>MIN($G$4:$G$34)</f>
        <v>137</v>
      </c>
      <c r="T13" s="20">
        <f>MIN($L$4:$L$34)</f>
        <v>128</v>
      </c>
      <c r="Z13" s="16"/>
      <c r="AA13" s="16"/>
    </row>
    <row r="14" s="1" customFormat="1" spans="1:27">
      <c r="A14" s="21">
        <f t="shared" si="0"/>
        <v>11</v>
      </c>
      <c r="B14" s="22"/>
      <c r="C14" s="22"/>
      <c r="D14" s="22"/>
      <c r="E14" s="18"/>
      <c r="F14" s="21">
        <f t="shared" si="1"/>
        <v>11</v>
      </c>
      <c r="G14" s="22"/>
      <c r="H14" s="22"/>
      <c r="I14" s="22"/>
      <c r="J14" s="18"/>
      <c r="K14" s="21">
        <f t="shared" si="2"/>
        <v>11</v>
      </c>
      <c r="L14" s="22"/>
      <c r="M14" s="22"/>
      <c r="N14" s="22"/>
      <c r="O14" s="13"/>
      <c r="Q14" s="19" t="s">
        <v>11</v>
      </c>
      <c r="R14" s="20">
        <f>MIN($C$4:$C$34)</f>
        <v>85</v>
      </c>
      <c r="S14" s="20">
        <f>MIN($H$4:$H$34)</f>
        <v>87</v>
      </c>
      <c r="T14" s="20">
        <f>MIN($M$4:$M$34)</f>
        <v>82</v>
      </c>
      <c r="Z14" s="16"/>
      <c r="AA14" s="16"/>
    </row>
    <row r="15" s="1" customFormat="1" spans="1:27">
      <c r="A15" s="21">
        <f t="shared" si="0"/>
        <v>12</v>
      </c>
      <c r="B15" s="22"/>
      <c r="C15" s="22"/>
      <c r="D15" s="22"/>
      <c r="E15" s="18"/>
      <c r="F15" s="21">
        <f t="shared" si="1"/>
        <v>12</v>
      </c>
      <c r="G15" s="22"/>
      <c r="H15" s="22"/>
      <c r="I15" s="22"/>
      <c r="J15" s="18"/>
      <c r="K15" s="21">
        <f t="shared" si="2"/>
        <v>12</v>
      </c>
      <c r="L15" s="22"/>
      <c r="M15" s="22"/>
      <c r="N15" s="22"/>
      <c r="O15" s="13"/>
      <c r="Q15" s="19" t="s">
        <v>17</v>
      </c>
      <c r="R15" s="20">
        <f>MIN($D$4:$D$34)</f>
        <v>95</v>
      </c>
      <c r="S15" s="20">
        <f>MIN($I$4:$I$34)</f>
        <v>87</v>
      </c>
      <c r="T15" s="20">
        <f>MIN($N$4:$N$34)</f>
        <v>99</v>
      </c>
      <c r="Z15" s="16"/>
      <c r="AA15" s="16"/>
    </row>
    <row r="16" s="1" customFormat="1" spans="1:27">
      <c r="A16" s="21">
        <f t="shared" si="0"/>
        <v>13</v>
      </c>
      <c r="B16" s="22"/>
      <c r="C16" s="22"/>
      <c r="D16" s="22"/>
      <c r="E16" s="18"/>
      <c r="F16" s="21">
        <f t="shared" si="1"/>
        <v>13</v>
      </c>
      <c r="G16" s="22"/>
      <c r="H16" s="22"/>
      <c r="I16" s="22"/>
      <c r="J16" s="18"/>
      <c r="K16" s="21">
        <f t="shared" si="2"/>
        <v>13</v>
      </c>
      <c r="L16" s="22"/>
      <c r="M16" s="22"/>
      <c r="N16" s="22"/>
      <c r="O16" s="13"/>
    </row>
    <row r="17" s="1" customFormat="1" spans="1:15">
      <c r="A17" s="21">
        <f t="shared" si="0"/>
        <v>14</v>
      </c>
      <c r="B17" s="22"/>
      <c r="C17" s="22"/>
      <c r="D17" s="22"/>
      <c r="E17" s="18"/>
      <c r="F17" s="21">
        <f t="shared" si="1"/>
        <v>14</v>
      </c>
      <c r="G17" s="22"/>
      <c r="H17" s="22"/>
      <c r="I17" s="22"/>
      <c r="J17" s="18"/>
      <c r="K17" s="21">
        <f t="shared" si="2"/>
        <v>14</v>
      </c>
      <c r="L17" s="22"/>
      <c r="M17" s="22"/>
      <c r="N17" s="22"/>
      <c r="O17" s="13"/>
    </row>
    <row r="18" s="1" customFormat="1" spans="1:15">
      <c r="A18" s="21">
        <f t="shared" si="0"/>
        <v>15</v>
      </c>
      <c r="B18" s="22"/>
      <c r="C18" s="22"/>
      <c r="D18" s="22"/>
      <c r="E18" s="18"/>
      <c r="F18" s="21">
        <f t="shared" si="1"/>
        <v>15</v>
      </c>
      <c r="G18" s="22"/>
      <c r="H18" s="22"/>
      <c r="I18" s="22"/>
      <c r="J18" s="18"/>
      <c r="K18" s="21">
        <f t="shared" si="2"/>
        <v>15</v>
      </c>
      <c r="L18" s="22"/>
      <c r="M18" s="22"/>
      <c r="N18" s="22"/>
      <c r="O18" s="13"/>
    </row>
    <row r="19" s="1" customFormat="1" spans="1:15">
      <c r="A19" s="21">
        <f t="shared" si="0"/>
        <v>16</v>
      </c>
      <c r="B19" s="22"/>
      <c r="C19" s="22"/>
      <c r="D19" s="22"/>
      <c r="E19" s="18"/>
      <c r="F19" s="21">
        <f t="shared" si="1"/>
        <v>16</v>
      </c>
      <c r="G19" s="22"/>
      <c r="H19" s="22"/>
      <c r="I19" s="22"/>
      <c r="J19" s="18"/>
      <c r="K19" s="21">
        <f t="shared" si="2"/>
        <v>16</v>
      </c>
      <c r="L19" s="22"/>
      <c r="M19" s="22"/>
      <c r="N19" s="22"/>
      <c r="O19" s="13"/>
    </row>
    <row r="20" s="1" customFormat="1" spans="1:15">
      <c r="A20" s="21">
        <f t="shared" si="0"/>
        <v>17</v>
      </c>
      <c r="B20" s="22"/>
      <c r="C20" s="22"/>
      <c r="D20" s="22"/>
      <c r="E20" s="18"/>
      <c r="F20" s="21">
        <f t="shared" si="1"/>
        <v>17</v>
      </c>
      <c r="G20" s="22"/>
      <c r="H20" s="22"/>
      <c r="I20" s="22"/>
      <c r="J20" s="18"/>
      <c r="K20" s="21">
        <f t="shared" si="2"/>
        <v>17</v>
      </c>
      <c r="L20" s="22"/>
      <c r="M20" s="22"/>
      <c r="N20" s="22"/>
      <c r="O20" s="13"/>
    </row>
    <row r="21" s="1" customFormat="1" spans="1:15">
      <c r="A21" s="21">
        <f t="shared" si="0"/>
        <v>18</v>
      </c>
      <c r="B21" s="22"/>
      <c r="C21" s="22"/>
      <c r="D21" s="22"/>
      <c r="E21" s="18"/>
      <c r="F21" s="21">
        <f t="shared" si="1"/>
        <v>18</v>
      </c>
      <c r="G21" s="22"/>
      <c r="H21" s="22"/>
      <c r="I21" s="22"/>
      <c r="J21" s="18"/>
      <c r="K21" s="21">
        <f t="shared" si="2"/>
        <v>18</v>
      </c>
      <c r="L21" s="22"/>
      <c r="M21" s="22"/>
      <c r="N21" s="22"/>
      <c r="O21" s="13"/>
    </row>
    <row r="22" s="1" customFormat="1" spans="1:15">
      <c r="A22" s="21">
        <f t="shared" si="0"/>
        <v>19</v>
      </c>
      <c r="B22" s="22"/>
      <c r="C22" s="22"/>
      <c r="D22" s="22"/>
      <c r="E22" s="18"/>
      <c r="F22" s="21">
        <f t="shared" si="1"/>
        <v>19</v>
      </c>
      <c r="G22" s="22"/>
      <c r="H22" s="22"/>
      <c r="I22" s="22"/>
      <c r="J22" s="18"/>
      <c r="K22" s="21">
        <f t="shared" si="2"/>
        <v>19</v>
      </c>
      <c r="L22" s="22"/>
      <c r="M22" s="22"/>
      <c r="N22" s="22"/>
      <c r="O22" s="13"/>
    </row>
    <row r="23" s="1" customFormat="1" spans="1:15">
      <c r="A23" s="21">
        <f t="shared" si="0"/>
        <v>20</v>
      </c>
      <c r="B23" s="22"/>
      <c r="C23" s="22"/>
      <c r="D23" s="22"/>
      <c r="E23" s="18"/>
      <c r="F23" s="21">
        <f t="shared" si="1"/>
        <v>20</v>
      </c>
      <c r="G23" s="22"/>
      <c r="H23" s="22"/>
      <c r="I23" s="22"/>
      <c r="J23" s="18"/>
      <c r="K23" s="21">
        <f t="shared" si="2"/>
        <v>20</v>
      </c>
      <c r="L23" s="22"/>
      <c r="M23" s="22"/>
      <c r="N23" s="22"/>
      <c r="O23" s="13"/>
    </row>
    <row r="24" s="1" customFormat="1" spans="1:15">
      <c r="A24" s="21">
        <f t="shared" si="0"/>
        <v>21</v>
      </c>
      <c r="B24" s="22"/>
      <c r="C24" s="22"/>
      <c r="D24" s="22"/>
      <c r="E24" s="18"/>
      <c r="F24" s="21">
        <f t="shared" si="1"/>
        <v>21</v>
      </c>
      <c r="G24" s="22"/>
      <c r="H24" s="22"/>
      <c r="I24" s="22"/>
      <c r="J24" s="18"/>
      <c r="K24" s="21">
        <f t="shared" si="2"/>
        <v>21</v>
      </c>
      <c r="L24" s="22"/>
      <c r="M24" s="22"/>
      <c r="N24" s="22"/>
      <c r="O24" s="13"/>
    </row>
    <row r="25" s="1" customFormat="1" spans="1:15">
      <c r="A25" s="21">
        <f t="shared" si="0"/>
        <v>22</v>
      </c>
      <c r="B25" s="22"/>
      <c r="C25" s="22"/>
      <c r="D25" s="22"/>
      <c r="E25" s="18"/>
      <c r="F25" s="21">
        <f t="shared" si="1"/>
        <v>22</v>
      </c>
      <c r="G25" s="22"/>
      <c r="H25" s="22"/>
      <c r="I25" s="22"/>
      <c r="J25" s="18"/>
      <c r="K25" s="21">
        <f t="shared" si="2"/>
        <v>22</v>
      </c>
      <c r="L25" s="22"/>
      <c r="M25" s="22"/>
      <c r="N25" s="22"/>
      <c r="O25" s="13"/>
    </row>
    <row r="26" s="1" customFormat="1" spans="1:15">
      <c r="A26" s="21">
        <f t="shared" si="0"/>
        <v>23</v>
      </c>
      <c r="B26" s="22"/>
      <c r="C26" s="22"/>
      <c r="D26" s="22"/>
      <c r="E26" s="18"/>
      <c r="F26" s="21">
        <f t="shared" si="1"/>
        <v>23</v>
      </c>
      <c r="G26" s="22"/>
      <c r="H26" s="22"/>
      <c r="I26" s="22"/>
      <c r="J26" s="18"/>
      <c r="K26" s="21">
        <f t="shared" si="2"/>
        <v>23</v>
      </c>
      <c r="L26" s="22"/>
      <c r="M26" s="22"/>
      <c r="N26" s="22"/>
      <c r="O26" s="13"/>
    </row>
    <row r="27" s="1" customFormat="1" spans="1:15">
      <c r="A27" s="21">
        <f t="shared" si="0"/>
        <v>24</v>
      </c>
      <c r="B27" s="22"/>
      <c r="C27" s="22"/>
      <c r="D27" s="22"/>
      <c r="E27" s="18"/>
      <c r="F27" s="21">
        <f t="shared" si="1"/>
        <v>24</v>
      </c>
      <c r="G27" s="22"/>
      <c r="H27" s="22"/>
      <c r="I27" s="22"/>
      <c r="J27" s="18"/>
      <c r="K27" s="21">
        <f t="shared" si="2"/>
        <v>24</v>
      </c>
      <c r="L27" s="22"/>
      <c r="M27" s="22"/>
      <c r="N27" s="22"/>
      <c r="O27" s="13"/>
    </row>
    <row r="28" s="1" customFormat="1" spans="1:15">
      <c r="A28" s="21">
        <f t="shared" si="0"/>
        <v>25</v>
      </c>
      <c r="B28" s="22"/>
      <c r="C28" s="22"/>
      <c r="D28" s="22"/>
      <c r="E28" s="18"/>
      <c r="F28" s="21">
        <f t="shared" si="1"/>
        <v>25</v>
      </c>
      <c r="G28" s="22"/>
      <c r="H28" s="22"/>
      <c r="I28" s="22"/>
      <c r="J28" s="18"/>
      <c r="K28" s="21">
        <f t="shared" si="2"/>
        <v>25</v>
      </c>
      <c r="L28" s="22"/>
      <c r="M28" s="22"/>
      <c r="N28" s="22"/>
      <c r="O28" s="13"/>
    </row>
    <row r="29" s="1" customFormat="1" spans="1:15">
      <c r="A29" s="21">
        <f t="shared" si="0"/>
        <v>26</v>
      </c>
      <c r="B29" s="22"/>
      <c r="C29" s="22"/>
      <c r="D29" s="22"/>
      <c r="E29" s="18"/>
      <c r="F29" s="21">
        <f t="shared" si="1"/>
        <v>26</v>
      </c>
      <c r="G29" s="22"/>
      <c r="H29" s="22"/>
      <c r="I29" s="22"/>
      <c r="J29" s="18"/>
      <c r="K29" s="21">
        <f t="shared" si="2"/>
        <v>26</v>
      </c>
      <c r="L29" s="22"/>
      <c r="M29" s="22"/>
      <c r="N29" s="22"/>
      <c r="O29" s="13"/>
    </row>
    <row r="30" s="1" customFormat="1" spans="1:15">
      <c r="A30" s="21">
        <f t="shared" si="0"/>
        <v>27</v>
      </c>
      <c r="B30" s="22"/>
      <c r="C30" s="22"/>
      <c r="D30" s="22"/>
      <c r="E30" s="18"/>
      <c r="F30" s="21">
        <f t="shared" si="1"/>
        <v>27</v>
      </c>
      <c r="G30" s="22"/>
      <c r="H30" s="22"/>
      <c r="I30" s="22"/>
      <c r="J30" s="18"/>
      <c r="K30" s="21">
        <f t="shared" si="2"/>
        <v>27</v>
      </c>
      <c r="L30" s="22"/>
      <c r="M30" s="22"/>
      <c r="N30" s="22"/>
      <c r="O30" s="13"/>
    </row>
    <row r="31" s="1" customFormat="1" spans="1:15">
      <c r="A31" s="21">
        <f t="shared" si="0"/>
        <v>28</v>
      </c>
      <c r="B31" s="22"/>
      <c r="C31" s="22"/>
      <c r="D31" s="22"/>
      <c r="E31" s="18"/>
      <c r="F31" s="21">
        <f t="shared" si="1"/>
        <v>28</v>
      </c>
      <c r="G31" s="22"/>
      <c r="H31" s="22"/>
      <c r="I31" s="22"/>
      <c r="J31" s="18"/>
      <c r="K31" s="21">
        <f t="shared" si="2"/>
        <v>28</v>
      </c>
      <c r="L31" s="22"/>
      <c r="M31" s="22"/>
      <c r="N31" s="22"/>
      <c r="O31" s="13"/>
    </row>
    <row r="32" s="1" customFormat="1" spans="1:15">
      <c r="A32" s="21">
        <f t="shared" si="0"/>
        <v>29</v>
      </c>
      <c r="B32" s="22"/>
      <c r="C32" s="22"/>
      <c r="D32" s="22"/>
      <c r="E32" s="18"/>
      <c r="F32" s="21">
        <f t="shared" si="1"/>
        <v>29</v>
      </c>
      <c r="G32" s="22"/>
      <c r="H32" s="22"/>
      <c r="I32" s="22"/>
      <c r="J32" s="18"/>
      <c r="K32" s="21">
        <f t="shared" si="2"/>
        <v>29</v>
      </c>
      <c r="L32" s="22"/>
      <c r="M32" s="22"/>
      <c r="N32" s="22"/>
      <c r="O32" s="13"/>
    </row>
    <row r="33" s="1" customFormat="1" spans="1:15">
      <c r="A33" s="21">
        <f t="shared" si="0"/>
        <v>30</v>
      </c>
      <c r="B33" s="22"/>
      <c r="C33" s="22"/>
      <c r="D33" s="22"/>
      <c r="E33" s="18"/>
      <c r="F33" s="21">
        <f t="shared" si="1"/>
        <v>30</v>
      </c>
      <c r="G33" s="22"/>
      <c r="H33" s="22"/>
      <c r="I33" s="22"/>
      <c r="J33" s="18"/>
      <c r="K33" s="21">
        <f t="shared" si="2"/>
        <v>30</v>
      </c>
      <c r="L33" s="22"/>
      <c r="M33" s="22"/>
      <c r="N33" s="22"/>
      <c r="O33" s="13"/>
    </row>
    <row r="34" s="1" customFormat="1" spans="1:15">
      <c r="A34" s="21">
        <f t="shared" si="0"/>
        <v>31</v>
      </c>
      <c r="B34" s="22"/>
      <c r="C34" s="22"/>
      <c r="D34" s="22"/>
      <c r="E34" s="18"/>
      <c r="F34" s="21">
        <f t="shared" si="1"/>
        <v>31</v>
      </c>
      <c r="G34" s="22"/>
      <c r="H34" s="22"/>
      <c r="I34" s="22"/>
      <c r="J34" s="18"/>
      <c r="K34" s="21">
        <f t="shared" si="2"/>
        <v>31</v>
      </c>
      <c r="L34" s="22"/>
      <c r="M34" s="22"/>
      <c r="N34" s="22"/>
      <c r="O34" s="13"/>
    </row>
    <row r="35" s="1" customFormat="1" spans="1:15">
      <c r="A35" s="22"/>
      <c r="B35" s="22"/>
      <c r="C35" s="22"/>
      <c r="D35" s="22"/>
      <c r="E35" s="18"/>
      <c r="F35" s="22"/>
      <c r="G35" s="22"/>
      <c r="H35" s="22"/>
      <c r="I35" s="22"/>
      <c r="J35" s="18"/>
      <c r="K35" s="22"/>
      <c r="L35" s="22"/>
      <c r="M35" s="22"/>
      <c r="N35" s="22"/>
      <c r="O35" s="13"/>
    </row>
    <row r="37" spans="1:15">
      <c r="A37" s="8"/>
      <c r="B37" s="23"/>
      <c r="C37" s="23"/>
      <c r="D37" s="23"/>
    </row>
    <row r="38" spans="1:15">
      <c r="A38" s="1"/>
      <c r="B38" s="24"/>
      <c r="C38" s="24"/>
      <c r="D38" s="24"/>
    </row>
    <row r="39" spans="1:15">
      <c r="A39" s="1"/>
      <c r="B39" s="24"/>
      <c r="C39" s="24"/>
      <c r="D39" s="24"/>
    </row>
    <row r="40" spans="1:15">
      <c r="A40" s="1"/>
      <c r="B40" s="24"/>
      <c r="C40" s="24"/>
      <c r="D40" s="24"/>
    </row>
    <row r="41" spans="1:15">
      <c r="A41" s="1"/>
      <c r="B41" s="1"/>
      <c r="C41" s="1"/>
      <c r="D41" s="1"/>
    </row>
    <row r="42" spans="1:15">
      <c r="A42" s="8"/>
      <c r="B42" s="23"/>
      <c r="C42" s="23"/>
      <c r="D42" s="23"/>
    </row>
    <row r="43" spans="1:15">
      <c r="A43" s="1"/>
      <c r="B43" s="24"/>
      <c r="C43" s="24"/>
      <c r="D43" s="24"/>
    </row>
    <row r="44" spans="1:15">
      <c r="A44" s="1"/>
      <c r="B44" s="24"/>
      <c r="C44" s="24"/>
      <c r="D44" s="24"/>
    </row>
    <row r="45" spans="1:15">
      <c r="A45" s="1"/>
      <c r="B45" s="24"/>
      <c r="C45" s="24"/>
      <c r="D45" s="24"/>
    </row>
    <row r="46" spans="1:15">
      <c r="A46" s="1"/>
      <c r="B46" s="1"/>
      <c r="C46" s="1"/>
      <c r="D46" s="1"/>
    </row>
    <row r="47" spans="1:15">
      <c r="A47" s="8"/>
      <c r="B47" s="23"/>
      <c r="C47" s="23"/>
      <c r="D47" s="23"/>
    </row>
    <row r="48" spans="1:15">
      <c r="A48" s="1"/>
      <c r="B48" s="24"/>
      <c r="C48" s="24"/>
      <c r="D48" s="24"/>
    </row>
    <row r="49" spans="1:4">
      <c r="A49" s="1"/>
      <c r="B49" s="24"/>
      <c r="C49" s="24"/>
      <c r="D49" s="24"/>
    </row>
    <row r="50" spans="1:4">
      <c r="A50" s="1"/>
      <c r="B50" s="24"/>
      <c r="C50" s="24"/>
      <c r="D50" s="24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6" workbookViewId="0">
      <selection activeCell="T2" sqref="T2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7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7"/>
      <c r="T1" s="8"/>
    </row>
    <row r="2" s="1" customFormat="1" ht="23.1" customHeight="1" spans="1:27">
      <c r="A2" s="9" t="s">
        <v>8</v>
      </c>
      <c r="B2" s="10"/>
      <c r="C2" s="10"/>
      <c r="D2" s="11"/>
      <c r="E2" s="12"/>
      <c r="F2" s="9" t="s">
        <v>9</v>
      </c>
      <c r="G2" s="10"/>
      <c r="H2" s="10"/>
      <c r="I2" s="11"/>
      <c r="J2" s="12"/>
      <c r="K2" s="9" t="s">
        <v>10</v>
      </c>
      <c r="L2" s="10"/>
      <c r="M2" s="10"/>
      <c r="N2" s="11"/>
      <c r="O2" s="13"/>
      <c r="Q2" s="14" t="s">
        <v>5</v>
      </c>
      <c r="R2" s="15" t="s">
        <v>8</v>
      </c>
      <c r="S2" s="15" t="s">
        <v>9</v>
      </c>
      <c r="T2" s="15" t="s">
        <v>10</v>
      </c>
      <c r="Z2" s="16"/>
      <c r="AA2" s="16"/>
    </row>
    <row r="3" s="1" customFormat="1" spans="1:27">
      <c r="A3" s="17" t="s">
        <v>13</v>
      </c>
      <c r="B3" s="17" t="s">
        <v>14</v>
      </c>
      <c r="C3" s="17" t="s">
        <v>15</v>
      </c>
      <c r="D3" s="17" t="s">
        <v>17</v>
      </c>
      <c r="E3" s="18"/>
      <c r="F3" s="17" t="s">
        <v>13</v>
      </c>
      <c r="G3" s="17" t="s">
        <v>18</v>
      </c>
      <c r="H3" s="17" t="s">
        <v>19</v>
      </c>
      <c r="I3" s="17" t="s">
        <v>17</v>
      </c>
      <c r="J3" s="18"/>
      <c r="K3" s="17" t="s">
        <v>13</v>
      </c>
      <c r="L3" s="17" t="s">
        <v>18</v>
      </c>
      <c r="M3" s="17" t="s">
        <v>19</v>
      </c>
      <c r="N3" s="17" t="s">
        <v>17</v>
      </c>
      <c r="O3" s="13"/>
      <c r="Q3" s="19" t="s">
        <v>7</v>
      </c>
      <c r="R3" s="20">
        <f>AVERAGE($B$4:$B$34)</f>
        <v>131</v>
      </c>
      <c r="S3" s="20">
        <f>AVERAGE($G$4:$G$34)</f>
        <v>137</v>
      </c>
      <c r="T3" s="20">
        <f>AVERAGE($L$4:$L$34)</f>
        <v>128</v>
      </c>
      <c r="Z3" s="16"/>
      <c r="AA3" s="16"/>
    </row>
    <row r="4" s="1" customFormat="1" spans="1:27">
      <c r="A4" s="21">
        <f>DATE(Overview!$B$2,September!A1,1)</f>
        <v>1</v>
      </c>
      <c r="B4" s="22">
        <v>131</v>
      </c>
      <c r="C4" s="22">
        <v>85</v>
      </c>
      <c r="D4" s="22">
        <v>95</v>
      </c>
      <c r="E4" s="18"/>
      <c r="F4" s="21">
        <f>DATE(Overview!$B$2,September!$A$1,1)</f>
        <v>1</v>
      </c>
      <c r="G4" s="22">
        <v>137</v>
      </c>
      <c r="H4" s="22">
        <v>87</v>
      </c>
      <c r="I4" s="22">
        <v>87</v>
      </c>
      <c r="J4" s="18"/>
      <c r="K4" s="21">
        <f>DATE(Overview!$B$2,September!$A$1,1)</f>
        <v>1</v>
      </c>
      <c r="L4" s="22">
        <v>128</v>
      </c>
      <c r="M4" s="22">
        <v>82</v>
      </c>
      <c r="N4" s="22">
        <v>99</v>
      </c>
      <c r="O4" s="13"/>
      <c r="Q4" s="19" t="s">
        <v>11</v>
      </c>
      <c r="R4" s="20">
        <f>AVERAGE($C$4:$C$34)</f>
        <v>85</v>
      </c>
      <c r="S4" s="20">
        <f>AVERAGE($H$4:$H$34)</f>
        <v>87</v>
      </c>
      <c r="T4" s="20">
        <f>AVERAGE($M$4:$M$34)</f>
        <v>82</v>
      </c>
      <c r="Z4" s="16"/>
      <c r="AA4" s="16"/>
    </row>
    <row r="5" s="1" customFormat="1" spans="1:27">
      <c r="A5" s="21">
        <f t="shared" ref="A5:A34" si="0">A4+1</f>
        <v>2</v>
      </c>
      <c r="B5" s="22"/>
      <c r="C5" s="22"/>
      <c r="D5" s="22"/>
      <c r="E5" s="18"/>
      <c r="F5" s="21">
        <f t="shared" ref="F5:F34" si="1">F4+1</f>
        <v>2</v>
      </c>
      <c r="G5" s="22"/>
      <c r="H5" s="22"/>
      <c r="I5" s="22"/>
      <c r="J5" s="18"/>
      <c r="K5" s="21">
        <f t="shared" ref="K5:K34" si="2">K4+1</f>
        <v>2</v>
      </c>
      <c r="L5" s="22"/>
      <c r="M5" s="22"/>
      <c r="N5" s="22"/>
      <c r="O5" s="13"/>
      <c r="Q5" s="19" t="s">
        <v>17</v>
      </c>
      <c r="R5" s="20">
        <f>AVERAGE($D$4:$D$34)</f>
        <v>95</v>
      </c>
      <c r="S5" s="20">
        <f>AVERAGE($I$4:$I$34)</f>
        <v>87</v>
      </c>
      <c r="T5" s="20">
        <f>AVERAGE($N$4:$N$34)</f>
        <v>99</v>
      </c>
      <c r="Z5" s="16"/>
      <c r="AA5" s="16"/>
    </row>
    <row r="6" s="1" customFormat="1" spans="1:27">
      <c r="A6" s="21">
        <f t="shared" si="0"/>
        <v>3</v>
      </c>
      <c r="B6" s="22"/>
      <c r="C6" s="22"/>
      <c r="D6" s="22"/>
      <c r="E6" s="18"/>
      <c r="F6" s="21">
        <f t="shared" si="1"/>
        <v>3</v>
      </c>
      <c r="G6" s="22"/>
      <c r="H6" s="22"/>
      <c r="I6" s="22"/>
      <c r="J6" s="18">
        <v>110</v>
      </c>
      <c r="K6" s="21">
        <f t="shared" si="2"/>
        <v>3</v>
      </c>
      <c r="L6" s="22"/>
      <c r="M6" s="22"/>
      <c r="N6" s="22"/>
      <c r="O6" s="13"/>
      <c r="Q6" s="19"/>
      <c r="R6" s="19"/>
      <c r="S6" s="19"/>
      <c r="T6" s="19"/>
      <c r="Z6" s="16"/>
      <c r="AA6" s="16"/>
    </row>
    <row r="7" s="1" customFormat="1" spans="1:27">
      <c r="A7" s="21">
        <f t="shared" si="0"/>
        <v>4</v>
      </c>
      <c r="B7" s="22"/>
      <c r="C7" s="22"/>
      <c r="D7" s="22"/>
      <c r="E7" s="18"/>
      <c r="F7" s="21">
        <f t="shared" si="1"/>
        <v>4</v>
      </c>
      <c r="G7" s="22"/>
      <c r="H7" s="22"/>
      <c r="I7" s="22"/>
      <c r="J7" s="18"/>
      <c r="K7" s="21">
        <f t="shared" si="2"/>
        <v>4</v>
      </c>
      <c r="L7" s="22"/>
      <c r="M7" s="22"/>
      <c r="N7" s="22"/>
      <c r="O7" s="13"/>
      <c r="Q7" s="14" t="s">
        <v>16</v>
      </c>
      <c r="R7" s="15" t="s">
        <v>8</v>
      </c>
      <c r="S7" s="15" t="s">
        <v>9</v>
      </c>
      <c r="T7" s="15" t="s">
        <v>10</v>
      </c>
      <c r="Z7" s="16"/>
      <c r="AA7" s="16"/>
    </row>
    <row r="8" s="1" customFormat="1" spans="1:27">
      <c r="A8" s="21">
        <f t="shared" si="0"/>
        <v>5</v>
      </c>
      <c r="B8" s="22"/>
      <c r="C8" s="22"/>
      <c r="D8" s="22"/>
      <c r="E8" s="18"/>
      <c r="F8" s="21">
        <f t="shared" si="1"/>
        <v>5</v>
      </c>
      <c r="G8" s="22"/>
      <c r="H8" s="22"/>
      <c r="I8" s="22"/>
      <c r="J8" s="18"/>
      <c r="K8" s="21">
        <f t="shared" si="2"/>
        <v>5</v>
      </c>
      <c r="L8" s="22"/>
      <c r="M8" s="22"/>
      <c r="N8" s="22"/>
      <c r="O8" s="13"/>
      <c r="Q8" s="19" t="s">
        <v>7</v>
      </c>
      <c r="R8" s="20">
        <f>MAX($B$4:$B$34)</f>
        <v>131</v>
      </c>
      <c r="S8" s="20">
        <f>MAX($G$4:$G$34)</f>
        <v>137</v>
      </c>
      <c r="T8" s="20">
        <f>MAX($L$4:$L$34)</f>
        <v>128</v>
      </c>
      <c r="Z8" s="16"/>
      <c r="AA8" s="16"/>
    </row>
    <row r="9" s="1" customFormat="1" spans="1:27">
      <c r="A9" s="21">
        <f t="shared" si="0"/>
        <v>6</v>
      </c>
      <c r="B9" s="22"/>
      <c r="C9" s="22"/>
      <c r="D9" s="22"/>
      <c r="E9" s="18"/>
      <c r="F9" s="21">
        <f t="shared" si="1"/>
        <v>6</v>
      </c>
      <c r="G9" s="22"/>
      <c r="H9" s="22"/>
      <c r="I9" s="22"/>
      <c r="J9" s="18"/>
      <c r="K9" s="21">
        <f t="shared" si="2"/>
        <v>6</v>
      </c>
      <c r="L9" s="22"/>
      <c r="M9" s="22"/>
      <c r="N9" s="22"/>
      <c r="O9" s="13"/>
      <c r="Q9" s="19" t="s">
        <v>11</v>
      </c>
      <c r="R9" s="20">
        <f>MAX($C$4:$C$34)</f>
        <v>85</v>
      </c>
      <c r="S9" s="20">
        <f>MAX($H$4:$H$34)</f>
        <v>87</v>
      </c>
      <c r="T9" s="20">
        <f>MAX($M$4:$M$34)</f>
        <v>82</v>
      </c>
      <c r="Z9" s="16"/>
      <c r="AA9" s="16"/>
    </row>
    <row r="10" s="1" customFormat="1" spans="1:27">
      <c r="A10" s="21">
        <f t="shared" si="0"/>
        <v>7</v>
      </c>
      <c r="B10" s="22"/>
      <c r="C10" s="22"/>
      <c r="D10" s="22"/>
      <c r="E10" s="18"/>
      <c r="F10" s="21">
        <f t="shared" si="1"/>
        <v>7</v>
      </c>
      <c r="G10" s="22"/>
      <c r="H10" s="22"/>
      <c r="I10" s="22"/>
      <c r="J10" s="18"/>
      <c r="K10" s="21">
        <f t="shared" si="2"/>
        <v>7</v>
      </c>
      <c r="L10" s="22"/>
      <c r="M10" s="22"/>
      <c r="N10" s="22"/>
      <c r="O10" s="13"/>
      <c r="Q10" s="19" t="s">
        <v>17</v>
      </c>
      <c r="R10" s="20">
        <f>MAX($D$4:$D$34)</f>
        <v>95</v>
      </c>
      <c r="S10" s="20">
        <f>MAX($I$4:$I$34)</f>
        <v>87</v>
      </c>
      <c r="T10" s="20">
        <f>MAX($N$4:$N$34)</f>
        <v>99</v>
      </c>
      <c r="Z10" s="16"/>
      <c r="AA10" s="16"/>
    </row>
    <row r="11" s="1" customFormat="1" spans="1:27">
      <c r="A11" s="21">
        <f t="shared" si="0"/>
        <v>8</v>
      </c>
      <c r="B11" s="22"/>
      <c r="C11" s="22"/>
      <c r="D11" s="22"/>
      <c r="E11" s="18"/>
      <c r="F11" s="21">
        <f t="shared" si="1"/>
        <v>8</v>
      </c>
      <c r="G11" s="22"/>
      <c r="H11" s="22"/>
      <c r="I11" s="22"/>
      <c r="J11" s="18"/>
      <c r="K11" s="21">
        <f t="shared" si="2"/>
        <v>8</v>
      </c>
      <c r="L11" s="22"/>
      <c r="M11" s="22"/>
      <c r="N11" s="22"/>
      <c r="O11" s="13"/>
      <c r="Q11" s="19"/>
      <c r="R11" s="19"/>
      <c r="S11" s="19"/>
      <c r="T11" s="19"/>
      <c r="Z11" s="16"/>
      <c r="AA11" s="16"/>
    </row>
    <row r="12" s="1" customFormat="1" spans="1:27">
      <c r="A12" s="21">
        <f t="shared" si="0"/>
        <v>9</v>
      </c>
      <c r="B12" s="22"/>
      <c r="C12" s="22"/>
      <c r="D12" s="22"/>
      <c r="E12" s="18"/>
      <c r="F12" s="21">
        <f t="shared" si="1"/>
        <v>9</v>
      </c>
      <c r="G12" s="22"/>
      <c r="H12" s="22"/>
      <c r="I12" s="22"/>
      <c r="J12" s="18"/>
      <c r="K12" s="21">
        <f t="shared" si="2"/>
        <v>9</v>
      </c>
      <c r="L12" s="22"/>
      <c r="M12" s="22"/>
      <c r="N12" s="22"/>
      <c r="O12" s="13"/>
      <c r="Q12" s="14" t="s">
        <v>6</v>
      </c>
      <c r="R12" s="15" t="s">
        <v>8</v>
      </c>
      <c r="S12" s="15" t="s">
        <v>9</v>
      </c>
      <c r="T12" s="15" t="s">
        <v>10</v>
      </c>
      <c r="Z12" s="16"/>
      <c r="AA12" s="16"/>
    </row>
    <row r="13" s="1" customFormat="1" spans="1:27">
      <c r="A13" s="21">
        <f t="shared" si="0"/>
        <v>10</v>
      </c>
      <c r="B13" s="22"/>
      <c r="C13" s="22"/>
      <c r="D13" s="22"/>
      <c r="E13" s="18"/>
      <c r="F13" s="21">
        <f t="shared" si="1"/>
        <v>10</v>
      </c>
      <c r="G13" s="22"/>
      <c r="H13" s="22"/>
      <c r="I13" s="22"/>
      <c r="J13" s="18"/>
      <c r="K13" s="21">
        <f t="shared" si="2"/>
        <v>10</v>
      </c>
      <c r="L13" s="22"/>
      <c r="M13" s="22"/>
      <c r="N13" s="22"/>
      <c r="O13" s="13"/>
      <c r="Q13" s="19" t="s">
        <v>7</v>
      </c>
      <c r="R13" s="20">
        <f>MIN($B$4:$B$34)</f>
        <v>131</v>
      </c>
      <c r="S13" s="20">
        <f>MIN($G$4:$G$34)</f>
        <v>137</v>
      </c>
      <c r="T13" s="20">
        <f>MIN($L$4:$L$34)</f>
        <v>128</v>
      </c>
      <c r="Z13" s="16"/>
      <c r="AA13" s="16"/>
    </row>
    <row r="14" s="1" customFormat="1" spans="1:27">
      <c r="A14" s="21">
        <f t="shared" si="0"/>
        <v>11</v>
      </c>
      <c r="B14" s="22"/>
      <c r="C14" s="22"/>
      <c r="D14" s="22"/>
      <c r="E14" s="18"/>
      <c r="F14" s="21">
        <f t="shared" si="1"/>
        <v>11</v>
      </c>
      <c r="G14" s="22"/>
      <c r="H14" s="22"/>
      <c r="I14" s="22"/>
      <c r="J14" s="18"/>
      <c r="K14" s="21">
        <f t="shared" si="2"/>
        <v>11</v>
      </c>
      <c r="L14" s="22"/>
      <c r="M14" s="22"/>
      <c r="N14" s="22"/>
      <c r="O14" s="13"/>
      <c r="Q14" s="19" t="s">
        <v>11</v>
      </c>
      <c r="R14" s="20">
        <f>MIN($C$4:$C$34)</f>
        <v>85</v>
      </c>
      <c r="S14" s="20">
        <f>MIN($H$4:$H$34)</f>
        <v>87</v>
      </c>
      <c r="T14" s="20">
        <f>MIN($M$4:$M$34)</f>
        <v>82</v>
      </c>
      <c r="Z14" s="16"/>
      <c r="AA14" s="16"/>
    </row>
    <row r="15" s="1" customFormat="1" spans="1:27">
      <c r="A15" s="21">
        <f t="shared" si="0"/>
        <v>12</v>
      </c>
      <c r="B15" s="22"/>
      <c r="C15" s="22"/>
      <c r="D15" s="22"/>
      <c r="E15" s="18"/>
      <c r="F15" s="21">
        <f t="shared" si="1"/>
        <v>12</v>
      </c>
      <c r="G15" s="22"/>
      <c r="H15" s="22"/>
      <c r="I15" s="22"/>
      <c r="J15" s="18"/>
      <c r="K15" s="21">
        <f t="shared" si="2"/>
        <v>12</v>
      </c>
      <c r="L15" s="22"/>
      <c r="M15" s="22"/>
      <c r="N15" s="22"/>
      <c r="O15" s="13"/>
      <c r="Q15" s="19" t="s">
        <v>17</v>
      </c>
      <c r="R15" s="20">
        <f>MIN($D$4:$D$34)</f>
        <v>95</v>
      </c>
      <c r="S15" s="20">
        <f>MIN($I$4:$I$34)</f>
        <v>87</v>
      </c>
      <c r="T15" s="20">
        <f>MIN($N$4:$N$34)</f>
        <v>99</v>
      </c>
      <c r="Z15" s="16"/>
      <c r="AA15" s="16"/>
    </row>
    <row r="16" s="1" customFormat="1" spans="1:27">
      <c r="A16" s="21">
        <f t="shared" si="0"/>
        <v>13</v>
      </c>
      <c r="B16" s="22"/>
      <c r="C16" s="22"/>
      <c r="D16" s="22"/>
      <c r="E16" s="18"/>
      <c r="F16" s="21">
        <f t="shared" si="1"/>
        <v>13</v>
      </c>
      <c r="G16" s="22"/>
      <c r="H16" s="22"/>
      <c r="I16" s="22"/>
      <c r="J16" s="18"/>
      <c r="K16" s="21">
        <f t="shared" si="2"/>
        <v>13</v>
      </c>
      <c r="L16" s="22"/>
      <c r="M16" s="22"/>
      <c r="N16" s="22"/>
      <c r="O16" s="13"/>
    </row>
    <row r="17" s="1" customFormat="1" spans="1:15">
      <c r="A17" s="21">
        <f t="shared" si="0"/>
        <v>14</v>
      </c>
      <c r="B17" s="22"/>
      <c r="C17" s="22"/>
      <c r="D17" s="22"/>
      <c r="E17" s="18"/>
      <c r="F17" s="21">
        <f t="shared" si="1"/>
        <v>14</v>
      </c>
      <c r="G17" s="22"/>
      <c r="H17" s="22"/>
      <c r="I17" s="22"/>
      <c r="J17" s="18"/>
      <c r="K17" s="21">
        <f t="shared" si="2"/>
        <v>14</v>
      </c>
      <c r="L17" s="22"/>
      <c r="M17" s="22"/>
      <c r="N17" s="22"/>
      <c r="O17" s="13"/>
    </row>
    <row r="18" s="1" customFormat="1" spans="1:15">
      <c r="A18" s="21">
        <f t="shared" si="0"/>
        <v>15</v>
      </c>
      <c r="B18" s="22"/>
      <c r="C18" s="22"/>
      <c r="D18" s="22"/>
      <c r="E18" s="18"/>
      <c r="F18" s="21">
        <f t="shared" si="1"/>
        <v>15</v>
      </c>
      <c r="G18" s="22"/>
      <c r="H18" s="22"/>
      <c r="I18" s="22"/>
      <c r="J18" s="18"/>
      <c r="K18" s="21">
        <f t="shared" si="2"/>
        <v>15</v>
      </c>
      <c r="L18" s="22"/>
      <c r="M18" s="22"/>
      <c r="N18" s="22"/>
      <c r="O18" s="13"/>
    </row>
    <row r="19" s="1" customFormat="1" spans="1:15">
      <c r="A19" s="21">
        <f t="shared" si="0"/>
        <v>16</v>
      </c>
      <c r="B19" s="22"/>
      <c r="C19" s="22"/>
      <c r="D19" s="22"/>
      <c r="E19" s="18"/>
      <c r="F19" s="21">
        <f t="shared" si="1"/>
        <v>16</v>
      </c>
      <c r="G19" s="22"/>
      <c r="H19" s="22"/>
      <c r="I19" s="22"/>
      <c r="J19" s="18"/>
      <c r="K19" s="21">
        <f t="shared" si="2"/>
        <v>16</v>
      </c>
      <c r="L19" s="22"/>
      <c r="M19" s="22"/>
      <c r="N19" s="22"/>
      <c r="O19" s="13"/>
    </row>
    <row r="20" s="1" customFormat="1" spans="1:15">
      <c r="A20" s="21">
        <f t="shared" si="0"/>
        <v>17</v>
      </c>
      <c r="B20" s="22"/>
      <c r="C20" s="22"/>
      <c r="D20" s="22"/>
      <c r="E20" s="18"/>
      <c r="F20" s="21">
        <f t="shared" si="1"/>
        <v>17</v>
      </c>
      <c r="G20" s="22"/>
      <c r="H20" s="22"/>
      <c r="I20" s="22"/>
      <c r="J20" s="18"/>
      <c r="K20" s="21">
        <f t="shared" si="2"/>
        <v>17</v>
      </c>
      <c r="L20" s="22"/>
      <c r="M20" s="22"/>
      <c r="N20" s="22"/>
      <c r="O20" s="13"/>
    </row>
    <row r="21" s="1" customFormat="1" spans="1:15">
      <c r="A21" s="21">
        <f t="shared" si="0"/>
        <v>18</v>
      </c>
      <c r="B21" s="22"/>
      <c r="C21" s="22"/>
      <c r="D21" s="22"/>
      <c r="E21" s="18"/>
      <c r="F21" s="21">
        <f t="shared" si="1"/>
        <v>18</v>
      </c>
      <c r="G21" s="22"/>
      <c r="H21" s="22"/>
      <c r="I21" s="22"/>
      <c r="J21" s="18"/>
      <c r="K21" s="21">
        <f t="shared" si="2"/>
        <v>18</v>
      </c>
      <c r="L21" s="22"/>
      <c r="M21" s="22"/>
      <c r="N21" s="22"/>
      <c r="O21" s="13"/>
    </row>
    <row r="22" s="1" customFormat="1" spans="1:15">
      <c r="A22" s="21">
        <f t="shared" si="0"/>
        <v>19</v>
      </c>
      <c r="B22" s="22"/>
      <c r="C22" s="22"/>
      <c r="D22" s="22"/>
      <c r="E22" s="18"/>
      <c r="F22" s="21">
        <f t="shared" si="1"/>
        <v>19</v>
      </c>
      <c r="G22" s="22"/>
      <c r="H22" s="22"/>
      <c r="I22" s="22"/>
      <c r="J22" s="18"/>
      <c r="K22" s="21">
        <f t="shared" si="2"/>
        <v>19</v>
      </c>
      <c r="L22" s="22"/>
      <c r="M22" s="22"/>
      <c r="N22" s="22"/>
      <c r="O22" s="13"/>
    </row>
    <row r="23" s="1" customFormat="1" spans="1:15">
      <c r="A23" s="21">
        <f t="shared" si="0"/>
        <v>20</v>
      </c>
      <c r="B23" s="22"/>
      <c r="C23" s="22"/>
      <c r="D23" s="22"/>
      <c r="E23" s="18"/>
      <c r="F23" s="21">
        <f t="shared" si="1"/>
        <v>20</v>
      </c>
      <c r="G23" s="22"/>
      <c r="H23" s="22"/>
      <c r="I23" s="22"/>
      <c r="J23" s="18"/>
      <c r="K23" s="21">
        <f t="shared" si="2"/>
        <v>20</v>
      </c>
      <c r="L23" s="22"/>
      <c r="M23" s="22"/>
      <c r="N23" s="22"/>
      <c r="O23" s="13"/>
    </row>
    <row r="24" s="1" customFormat="1" spans="1:15">
      <c r="A24" s="21">
        <f t="shared" si="0"/>
        <v>21</v>
      </c>
      <c r="B24" s="22"/>
      <c r="C24" s="22"/>
      <c r="D24" s="22"/>
      <c r="E24" s="18"/>
      <c r="F24" s="21">
        <f t="shared" si="1"/>
        <v>21</v>
      </c>
      <c r="G24" s="22"/>
      <c r="H24" s="22"/>
      <c r="I24" s="22"/>
      <c r="J24" s="18"/>
      <c r="K24" s="21">
        <f t="shared" si="2"/>
        <v>21</v>
      </c>
      <c r="L24" s="22"/>
      <c r="M24" s="22"/>
      <c r="N24" s="22"/>
      <c r="O24" s="13"/>
    </row>
    <row r="25" s="1" customFormat="1" spans="1:15">
      <c r="A25" s="21">
        <f t="shared" si="0"/>
        <v>22</v>
      </c>
      <c r="B25" s="22"/>
      <c r="C25" s="22"/>
      <c r="D25" s="22"/>
      <c r="E25" s="18"/>
      <c r="F25" s="21">
        <f t="shared" si="1"/>
        <v>22</v>
      </c>
      <c r="G25" s="22"/>
      <c r="H25" s="22"/>
      <c r="I25" s="22"/>
      <c r="J25" s="18"/>
      <c r="K25" s="21">
        <f t="shared" si="2"/>
        <v>22</v>
      </c>
      <c r="L25" s="22"/>
      <c r="M25" s="22"/>
      <c r="N25" s="22"/>
      <c r="O25" s="13"/>
    </row>
    <row r="26" s="1" customFormat="1" spans="1:15">
      <c r="A26" s="21">
        <f t="shared" si="0"/>
        <v>23</v>
      </c>
      <c r="B26" s="22"/>
      <c r="C26" s="22"/>
      <c r="D26" s="22"/>
      <c r="E26" s="18"/>
      <c r="F26" s="21">
        <f t="shared" si="1"/>
        <v>23</v>
      </c>
      <c r="G26" s="22"/>
      <c r="H26" s="22"/>
      <c r="I26" s="22"/>
      <c r="J26" s="18"/>
      <c r="K26" s="21">
        <f t="shared" si="2"/>
        <v>23</v>
      </c>
      <c r="L26" s="22"/>
      <c r="M26" s="22"/>
      <c r="N26" s="22"/>
      <c r="O26" s="13"/>
    </row>
    <row r="27" s="1" customFormat="1" spans="1:15">
      <c r="A27" s="21">
        <f t="shared" si="0"/>
        <v>24</v>
      </c>
      <c r="B27" s="22"/>
      <c r="C27" s="22"/>
      <c r="D27" s="22"/>
      <c r="E27" s="18"/>
      <c r="F27" s="21">
        <f t="shared" si="1"/>
        <v>24</v>
      </c>
      <c r="G27" s="22"/>
      <c r="H27" s="22"/>
      <c r="I27" s="22"/>
      <c r="J27" s="18"/>
      <c r="K27" s="21">
        <f t="shared" si="2"/>
        <v>24</v>
      </c>
      <c r="L27" s="22"/>
      <c r="M27" s="22"/>
      <c r="N27" s="22"/>
      <c r="O27" s="13"/>
    </row>
    <row r="28" s="1" customFormat="1" spans="1:15">
      <c r="A28" s="21">
        <f t="shared" si="0"/>
        <v>25</v>
      </c>
      <c r="B28" s="22"/>
      <c r="C28" s="22"/>
      <c r="D28" s="22"/>
      <c r="E28" s="18"/>
      <c r="F28" s="21">
        <f t="shared" si="1"/>
        <v>25</v>
      </c>
      <c r="G28" s="22"/>
      <c r="H28" s="22"/>
      <c r="I28" s="22"/>
      <c r="J28" s="18"/>
      <c r="K28" s="21">
        <f t="shared" si="2"/>
        <v>25</v>
      </c>
      <c r="L28" s="22"/>
      <c r="M28" s="22"/>
      <c r="N28" s="22"/>
      <c r="O28" s="13"/>
    </row>
    <row r="29" s="1" customFormat="1" spans="1:15">
      <c r="A29" s="21">
        <f t="shared" si="0"/>
        <v>26</v>
      </c>
      <c r="B29" s="22"/>
      <c r="C29" s="22"/>
      <c r="D29" s="22"/>
      <c r="E29" s="18"/>
      <c r="F29" s="21">
        <f t="shared" si="1"/>
        <v>26</v>
      </c>
      <c r="G29" s="22"/>
      <c r="H29" s="22"/>
      <c r="I29" s="22"/>
      <c r="J29" s="18"/>
      <c r="K29" s="21">
        <f t="shared" si="2"/>
        <v>26</v>
      </c>
      <c r="L29" s="22"/>
      <c r="M29" s="22"/>
      <c r="N29" s="22"/>
      <c r="O29" s="13"/>
    </row>
    <row r="30" s="1" customFormat="1" spans="1:15">
      <c r="A30" s="21">
        <f t="shared" si="0"/>
        <v>27</v>
      </c>
      <c r="B30" s="22"/>
      <c r="C30" s="22"/>
      <c r="D30" s="22"/>
      <c r="E30" s="18"/>
      <c r="F30" s="21">
        <f t="shared" si="1"/>
        <v>27</v>
      </c>
      <c r="G30" s="22"/>
      <c r="H30" s="22"/>
      <c r="I30" s="22"/>
      <c r="J30" s="18"/>
      <c r="K30" s="21">
        <f t="shared" si="2"/>
        <v>27</v>
      </c>
      <c r="L30" s="22"/>
      <c r="M30" s="22"/>
      <c r="N30" s="22"/>
      <c r="O30" s="13"/>
    </row>
    <row r="31" s="1" customFormat="1" spans="1:15">
      <c r="A31" s="21">
        <f t="shared" si="0"/>
        <v>28</v>
      </c>
      <c r="B31" s="22"/>
      <c r="C31" s="22"/>
      <c r="D31" s="22"/>
      <c r="E31" s="18"/>
      <c r="F31" s="21">
        <f t="shared" si="1"/>
        <v>28</v>
      </c>
      <c r="G31" s="22"/>
      <c r="H31" s="22"/>
      <c r="I31" s="22"/>
      <c r="J31" s="18"/>
      <c r="K31" s="21">
        <f t="shared" si="2"/>
        <v>28</v>
      </c>
      <c r="L31" s="22"/>
      <c r="M31" s="22"/>
      <c r="N31" s="22"/>
      <c r="O31" s="13"/>
    </row>
    <row r="32" s="1" customFormat="1" spans="1:15">
      <c r="A32" s="21">
        <f t="shared" si="0"/>
        <v>29</v>
      </c>
      <c r="B32" s="22"/>
      <c r="C32" s="22"/>
      <c r="D32" s="22"/>
      <c r="E32" s="18"/>
      <c r="F32" s="21">
        <f t="shared" si="1"/>
        <v>29</v>
      </c>
      <c r="G32" s="22"/>
      <c r="H32" s="22"/>
      <c r="I32" s="22"/>
      <c r="J32" s="18"/>
      <c r="K32" s="21">
        <f t="shared" si="2"/>
        <v>29</v>
      </c>
      <c r="L32" s="22"/>
      <c r="M32" s="22"/>
      <c r="N32" s="22"/>
      <c r="O32" s="13"/>
    </row>
    <row r="33" s="1" customFormat="1" spans="1:15">
      <c r="A33" s="21">
        <f t="shared" si="0"/>
        <v>30</v>
      </c>
      <c r="B33" s="22"/>
      <c r="C33" s="22"/>
      <c r="D33" s="22"/>
      <c r="E33" s="18"/>
      <c r="F33" s="21">
        <f t="shared" si="1"/>
        <v>30</v>
      </c>
      <c r="G33" s="22"/>
      <c r="H33" s="22"/>
      <c r="I33" s="22"/>
      <c r="J33" s="18"/>
      <c r="K33" s="21">
        <f t="shared" si="2"/>
        <v>30</v>
      </c>
      <c r="L33" s="22"/>
      <c r="M33" s="22"/>
      <c r="N33" s="22"/>
      <c r="O33" s="13"/>
    </row>
    <row r="34" s="1" customFormat="1" spans="1:15">
      <c r="A34" s="21">
        <f t="shared" si="0"/>
        <v>31</v>
      </c>
      <c r="B34" s="22"/>
      <c r="C34" s="22"/>
      <c r="D34" s="22"/>
      <c r="E34" s="18"/>
      <c r="F34" s="21">
        <f t="shared" si="1"/>
        <v>31</v>
      </c>
      <c r="G34" s="22"/>
      <c r="H34" s="22"/>
      <c r="I34" s="22"/>
      <c r="J34" s="18"/>
      <c r="K34" s="21">
        <f t="shared" si="2"/>
        <v>31</v>
      </c>
      <c r="L34" s="22"/>
      <c r="M34" s="22"/>
      <c r="N34" s="22"/>
      <c r="O34" s="13"/>
    </row>
    <row r="35" s="1" customFormat="1" spans="1:15">
      <c r="A35" s="22"/>
      <c r="B35" s="22"/>
      <c r="C35" s="22"/>
      <c r="D35" s="22"/>
      <c r="E35" s="18"/>
      <c r="F35" s="22"/>
      <c r="G35" s="22"/>
      <c r="H35" s="22"/>
      <c r="I35" s="22"/>
      <c r="J35" s="18"/>
      <c r="K35" s="22"/>
      <c r="L35" s="22"/>
      <c r="M35" s="22"/>
      <c r="N35" s="22"/>
      <c r="O35" s="13"/>
    </row>
    <row r="37" spans="1:15">
      <c r="A37" s="8"/>
      <c r="B37" s="23"/>
      <c r="C37" s="23"/>
      <c r="D37" s="23"/>
    </row>
    <row r="38" spans="1:15">
      <c r="A38" s="1"/>
      <c r="B38" s="24"/>
      <c r="C38" s="24"/>
      <c r="D38" s="24"/>
    </row>
    <row r="39" spans="1:15">
      <c r="A39" s="1"/>
      <c r="B39" s="24"/>
      <c r="C39" s="24"/>
      <c r="D39" s="24"/>
    </row>
    <row r="40" spans="1:15">
      <c r="A40" s="1"/>
      <c r="B40" s="24"/>
      <c r="C40" s="24"/>
      <c r="D40" s="24"/>
    </row>
    <row r="41" spans="1:15">
      <c r="A41" s="1"/>
      <c r="B41" s="1"/>
      <c r="C41" s="1"/>
      <c r="D41" s="1"/>
    </row>
    <row r="42" spans="1:15">
      <c r="A42" s="8"/>
      <c r="B42" s="23"/>
      <c r="C42" s="23"/>
      <c r="D42" s="23"/>
    </row>
    <row r="43" spans="1:15">
      <c r="A43" s="1"/>
      <c r="B43" s="24"/>
      <c r="C43" s="24"/>
      <c r="D43" s="24"/>
    </row>
    <row r="44" spans="1:15">
      <c r="A44" s="1"/>
      <c r="B44" s="24"/>
      <c r="C44" s="24"/>
      <c r="D44" s="24"/>
    </row>
    <row r="45" spans="1:15">
      <c r="A45" s="1"/>
      <c r="B45" s="24"/>
      <c r="C45" s="24"/>
      <c r="D45" s="24"/>
    </row>
    <row r="46" spans="1:15">
      <c r="A46" s="1"/>
      <c r="B46" s="1"/>
      <c r="C46" s="1"/>
      <c r="D46" s="1"/>
    </row>
    <row r="47" spans="1:15">
      <c r="A47" s="8"/>
      <c r="B47" s="23"/>
      <c r="C47" s="23"/>
      <c r="D47" s="23"/>
    </row>
    <row r="48" spans="1:15">
      <c r="A48" s="1"/>
      <c r="B48" s="24"/>
      <c r="C48" s="24"/>
      <c r="D48" s="24"/>
    </row>
    <row r="49" spans="1:4">
      <c r="A49" s="1"/>
      <c r="B49" s="24"/>
      <c r="C49" s="24"/>
      <c r="D49" s="24"/>
    </row>
    <row r="50" spans="1:4">
      <c r="A50" s="1"/>
      <c r="B50" s="24"/>
      <c r="C50" s="24"/>
      <c r="D50" s="24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3" workbookViewId="0">
      <selection activeCell="T2" sqref="T2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7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7"/>
      <c r="T1" s="8"/>
    </row>
    <row r="2" s="1" customFormat="1" ht="23.1" customHeight="1" spans="1:27">
      <c r="A2" s="9" t="s">
        <v>8</v>
      </c>
      <c r="B2" s="10"/>
      <c r="C2" s="10"/>
      <c r="D2" s="11"/>
      <c r="E2" s="12"/>
      <c r="F2" s="9" t="s">
        <v>9</v>
      </c>
      <c r="G2" s="10"/>
      <c r="H2" s="10"/>
      <c r="I2" s="11"/>
      <c r="J2" s="12"/>
      <c r="K2" s="9" t="s">
        <v>10</v>
      </c>
      <c r="L2" s="10"/>
      <c r="M2" s="10"/>
      <c r="N2" s="11"/>
      <c r="O2" s="13"/>
      <c r="Q2" s="14" t="s">
        <v>5</v>
      </c>
      <c r="R2" s="15" t="s">
        <v>8</v>
      </c>
      <c r="S2" s="15" t="s">
        <v>9</v>
      </c>
      <c r="T2" s="15" t="s">
        <v>10</v>
      </c>
      <c r="Z2" s="16"/>
      <c r="AA2" s="16"/>
    </row>
    <row r="3" s="1" customFormat="1" spans="1:27">
      <c r="A3" s="17" t="s">
        <v>13</v>
      </c>
      <c r="B3" s="17" t="s">
        <v>14</v>
      </c>
      <c r="C3" s="17" t="s">
        <v>15</v>
      </c>
      <c r="D3" s="17" t="s">
        <v>17</v>
      </c>
      <c r="E3" s="18"/>
      <c r="F3" s="17" t="s">
        <v>13</v>
      </c>
      <c r="G3" s="17" t="s">
        <v>18</v>
      </c>
      <c r="H3" s="17" t="s">
        <v>19</v>
      </c>
      <c r="I3" s="17" t="s">
        <v>17</v>
      </c>
      <c r="J3" s="18"/>
      <c r="K3" s="17" t="s">
        <v>13</v>
      </c>
      <c r="L3" s="17" t="s">
        <v>18</v>
      </c>
      <c r="M3" s="17" t="s">
        <v>19</v>
      </c>
      <c r="N3" s="17" t="s">
        <v>17</v>
      </c>
      <c r="O3" s="13"/>
      <c r="Q3" s="19" t="s">
        <v>7</v>
      </c>
      <c r="R3" s="20">
        <f>AVERAGE($B$4:$B$34)</f>
        <v>131</v>
      </c>
      <c r="S3" s="20">
        <f>AVERAGE($G$4:$G$34)</f>
        <v>137</v>
      </c>
      <c r="T3" s="20">
        <f>AVERAGE($L$4:$L$34)</f>
        <v>128</v>
      </c>
      <c r="Z3" s="16"/>
      <c r="AA3" s="16"/>
    </row>
    <row r="4" s="1" customFormat="1" spans="1:27">
      <c r="A4" s="21">
        <f>DATE(Overview!$B$2,October!A1,1)</f>
        <v>1</v>
      </c>
      <c r="B4" s="22">
        <v>131</v>
      </c>
      <c r="C4" s="22">
        <v>85</v>
      </c>
      <c r="D4" s="22">
        <v>95</v>
      </c>
      <c r="E4" s="18"/>
      <c r="F4" s="21">
        <f>DATE(Overview!$B$2,October!$A$1,1)</f>
        <v>1</v>
      </c>
      <c r="G4" s="22">
        <v>137</v>
      </c>
      <c r="H4" s="22">
        <v>87</v>
      </c>
      <c r="I4" s="22">
        <v>87</v>
      </c>
      <c r="J4" s="18"/>
      <c r="K4" s="21">
        <f>DATE(Overview!$B$2,October!$A$1,1)</f>
        <v>1</v>
      </c>
      <c r="L4" s="22">
        <v>128</v>
      </c>
      <c r="M4" s="22">
        <v>82</v>
      </c>
      <c r="N4" s="22">
        <v>99</v>
      </c>
      <c r="O4" s="13"/>
      <c r="Q4" s="19" t="s">
        <v>11</v>
      </c>
      <c r="R4" s="20">
        <f>AVERAGE($C$4:$C$34)</f>
        <v>85</v>
      </c>
      <c r="S4" s="20">
        <f>AVERAGE($H$4:$H$34)</f>
        <v>87</v>
      </c>
      <c r="T4" s="20">
        <f>AVERAGE($M$4:$M$34)</f>
        <v>82</v>
      </c>
      <c r="Z4" s="16"/>
      <c r="AA4" s="16"/>
    </row>
    <row r="5" s="1" customFormat="1" spans="1:27">
      <c r="A5" s="21">
        <f t="shared" ref="A5:A34" si="0">A4+1</f>
        <v>2</v>
      </c>
      <c r="B5" s="22"/>
      <c r="C5" s="22"/>
      <c r="D5" s="22"/>
      <c r="E5" s="18"/>
      <c r="F5" s="21">
        <f t="shared" ref="F5:F34" si="1">F4+1</f>
        <v>2</v>
      </c>
      <c r="G5" s="22"/>
      <c r="H5" s="22"/>
      <c r="I5" s="22"/>
      <c r="J5" s="18"/>
      <c r="K5" s="21">
        <f t="shared" ref="K5:K34" si="2">K4+1</f>
        <v>2</v>
      </c>
      <c r="L5" s="22"/>
      <c r="M5" s="22"/>
      <c r="N5" s="22"/>
      <c r="O5" s="13"/>
      <c r="Q5" s="19" t="s">
        <v>17</v>
      </c>
      <c r="R5" s="20">
        <f>AVERAGE($D$4:$D$34)</f>
        <v>95</v>
      </c>
      <c r="S5" s="20">
        <f>AVERAGE($I$4:$I$34)</f>
        <v>87</v>
      </c>
      <c r="T5" s="20">
        <f>AVERAGE($N$4:$N$34)</f>
        <v>99</v>
      </c>
      <c r="Z5" s="16"/>
      <c r="AA5" s="16"/>
    </row>
    <row r="6" s="1" customFormat="1" spans="1:27">
      <c r="A6" s="21">
        <f t="shared" si="0"/>
        <v>3</v>
      </c>
      <c r="B6" s="22"/>
      <c r="C6" s="22"/>
      <c r="D6" s="22"/>
      <c r="E6" s="18"/>
      <c r="F6" s="21">
        <f t="shared" si="1"/>
        <v>3</v>
      </c>
      <c r="G6" s="22"/>
      <c r="H6" s="22"/>
      <c r="I6" s="22"/>
      <c r="J6" s="18">
        <v>110</v>
      </c>
      <c r="K6" s="21">
        <f t="shared" si="2"/>
        <v>3</v>
      </c>
      <c r="L6" s="22"/>
      <c r="M6" s="22"/>
      <c r="N6" s="22"/>
      <c r="O6" s="13"/>
      <c r="Q6" s="19"/>
      <c r="R6" s="19"/>
      <c r="S6" s="19"/>
      <c r="T6" s="19"/>
      <c r="Z6" s="16"/>
      <c r="AA6" s="16"/>
    </row>
    <row r="7" s="1" customFormat="1" spans="1:27">
      <c r="A7" s="21">
        <f t="shared" si="0"/>
        <v>4</v>
      </c>
      <c r="B7" s="22"/>
      <c r="C7" s="22"/>
      <c r="D7" s="22"/>
      <c r="E7" s="18"/>
      <c r="F7" s="21">
        <f t="shared" si="1"/>
        <v>4</v>
      </c>
      <c r="G7" s="22"/>
      <c r="H7" s="22"/>
      <c r="I7" s="22"/>
      <c r="J7" s="18"/>
      <c r="K7" s="21">
        <f t="shared" si="2"/>
        <v>4</v>
      </c>
      <c r="L7" s="22"/>
      <c r="M7" s="22"/>
      <c r="N7" s="22"/>
      <c r="O7" s="13"/>
      <c r="Q7" s="14" t="s">
        <v>16</v>
      </c>
      <c r="R7" s="15" t="s">
        <v>8</v>
      </c>
      <c r="S7" s="15" t="s">
        <v>9</v>
      </c>
      <c r="T7" s="15" t="s">
        <v>10</v>
      </c>
      <c r="Z7" s="16"/>
      <c r="AA7" s="16"/>
    </row>
    <row r="8" s="1" customFormat="1" spans="1:27">
      <c r="A8" s="21">
        <f t="shared" si="0"/>
        <v>5</v>
      </c>
      <c r="B8" s="22"/>
      <c r="C8" s="22"/>
      <c r="D8" s="22"/>
      <c r="E8" s="18"/>
      <c r="F8" s="21">
        <f t="shared" si="1"/>
        <v>5</v>
      </c>
      <c r="G8" s="22"/>
      <c r="H8" s="22"/>
      <c r="I8" s="22"/>
      <c r="J8" s="18"/>
      <c r="K8" s="21">
        <f t="shared" si="2"/>
        <v>5</v>
      </c>
      <c r="L8" s="22"/>
      <c r="M8" s="22"/>
      <c r="N8" s="22"/>
      <c r="O8" s="13"/>
      <c r="Q8" s="19" t="s">
        <v>7</v>
      </c>
      <c r="R8" s="20">
        <f>MAX($B$4:$B$34)</f>
        <v>131</v>
      </c>
      <c r="S8" s="20">
        <f>MAX($G$4:$G$34)</f>
        <v>137</v>
      </c>
      <c r="T8" s="20">
        <f>MAX($L$4:$L$34)</f>
        <v>128</v>
      </c>
      <c r="Z8" s="16"/>
      <c r="AA8" s="16"/>
    </row>
    <row r="9" s="1" customFormat="1" spans="1:27">
      <c r="A9" s="21">
        <f t="shared" si="0"/>
        <v>6</v>
      </c>
      <c r="B9" s="22"/>
      <c r="C9" s="22"/>
      <c r="D9" s="22"/>
      <c r="E9" s="18"/>
      <c r="F9" s="21">
        <f t="shared" si="1"/>
        <v>6</v>
      </c>
      <c r="G9" s="22"/>
      <c r="H9" s="22"/>
      <c r="I9" s="22"/>
      <c r="J9" s="18"/>
      <c r="K9" s="21">
        <f t="shared" si="2"/>
        <v>6</v>
      </c>
      <c r="L9" s="22"/>
      <c r="M9" s="22"/>
      <c r="N9" s="22"/>
      <c r="O9" s="13"/>
      <c r="Q9" s="19" t="s">
        <v>11</v>
      </c>
      <c r="R9" s="20">
        <f>MAX($C$4:$C$34)</f>
        <v>85</v>
      </c>
      <c r="S9" s="20">
        <f>MAX($H$4:$H$34)</f>
        <v>87</v>
      </c>
      <c r="T9" s="20">
        <f>MAX($M$4:$M$34)</f>
        <v>82</v>
      </c>
      <c r="Z9" s="16"/>
      <c r="AA9" s="16"/>
    </row>
    <row r="10" s="1" customFormat="1" spans="1:27">
      <c r="A10" s="21">
        <f t="shared" si="0"/>
        <v>7</v>
      </c>
      <c r="B10" s="22"/>
      <c r="C10" s="22"/>
      <c r="D10" s="22"/>
      <c r="E10" s="18"/>
      <c r="F10" s="21">
        <f t="shared" si="1"/>
        <v>7</v>
      </c>
      <c r="G10" s="22"/>
      <c r="H10" s="22"/>
      <c r="I10" s="22"/>
      <c r="J10" s="18"/>
      <c r="K10" s="21">
        <f t="shared" si="2"/>
        <v>7</v>
      </c>
      <c r="L10" s="22"/>
      <c r="M10" s="22"/>
      <c r="N10" s="22"/>
      <c r="O10" s="13"/>
      <c r="Q10" s="19" t="s">
        <v>17</v>
      </c>
      <c r="R10" s="20">
        <f>MAX($D$4:$D$34)</f>
        <v>95</v>
      </c>
      <c r="S10" s="20">
        <f>MAX($I$4:$I$34)</f>
        <v>87</v>
      </c>
      <c r="T10" s="20">
        <f>MAX($N$4:$N$34)</f>
        <v>99</v>
      </c>
      <c r="Z10" s="16"/>
      <c r="AA10" s="16"/>
    </row>
    <row r="11" s="1" customFormat="1" spans="1:27">
      <c r="A11" s="21">
        <f t="shared" si="0"/>
        <v>8</v>
      </c>
      <c r="B11" s="22"/>
      <c r="C11" s="22"/>
      <c r="D11" s="22"/>
      <c r="E11" s="18"/>
      <c r="F11" s="21">
        <f t="shared" si="1"/>
        <v>8</v>
      </c>
      <c r="G11" s="22"/>
      <c r="H11" s="22"/>
      <c r="I11" s="22"/>
      <c r="J11" s="18"/>
      <c r="K11" s="21">
        <f t="shared" si="2"/>
        <v>8</v>
      </c>
      <c r="L11" s="22"/>
      <c r="M11" s="22"/>
      <c r="N11" s="22"/>
      <c r="O11" s="13"/>
      <c r="Q11" s="19"/>
      <c r="R11" s="19"/>
      <c r="S11" s="19"/>
      <c r="T11" s="19"/>
      <c r="Z11" s="16"/>
      <c r="AA11" s="16"/>
    </row>
    <row r="12" s="1" customFormat="1" spans="1:27">
      <c r="A12" s="21">
        <f t="shared" si="0"/>
        <v>9</v>
      </c>
      <c r="B12" s="22"/>
      <c r="C12" s="22"/>
      <c r="D12" s="22"/>
      <c r="E12" s="18"/>
      <c r="F12" s="21">
        <f t="shared" si="1"/>
        <v>9</v>
      </c>
      <c r="G12" s="22"/>
      <c r="H12" s="22"/>
      <c r="I12" s="22"/>
      <c r="J12" s="18"/>
      <c r="K12" s="21">
        <f t="shared" si="2"/>
        <v>9</v>
      </c>
      <c r="L12" s="22"/>
      <c r="M12" s="22"/>
      <c r="N12" s="22"/>
      <c r="O12" s="13"/>
      <c r="Q12" s="14" t="s">
        <v>6</v>
      </c>
      <c r="R12" s="15" t="s">
        <v>8</v>
      </c>
      <c r="S12" s="15" t="s">
        <v>9</v>
      </c>
      <c r="T12" s="15" t="s">
        <v>10</v>
      </c>
      <c r="Z12" s="16"/>
      <c r="AA12" s="16"/>
    </row>
    <row r="13" s="1" customFormat="1" spans="1:27">
      <c r="A13" s="21">
        <f t="shared" si="0"/>
        <v>10</v>
      </c>
      <c r="B13" s="22"/>
      <c r="C13" s="22"/>
      <c r="D13" s="22"/>
      <c r="E13" s="18"/>
      <c r="F13" s="21">
        <f t="shared" si="1"/>
        <v>10</v>
      </c>
      <c r="G13" s="22"/>
      <c r="H13" s="22"/>
      <c r="I13" s="22"/>
      <c r="J13" s="18"/>
      <c r="K13" s="21">
        <f t="shared" si="2"/>
        <v>10</v>
      </c>
      <c r="L13" s="22"/>
      <c r="M13" s="22"/>
      <c r="N13" s="22"/>
      <c r="O13" s="13"/>
      <c r="Q13" s="19" t="s">
        <v>7</v>
      </c>
      <c r="R13" s="20">
        <f>MIN($B$4:$B$34)</f>
        <v>131</v>
      </c>
      <c r="S13" s="20">
        <f>MIN($G$4:$G$34)</f>
        <v>137</v>
      </c>
      <c r="T13" s="20">
        <f>MIN($L$4:$L$34)</f>
        <v>128</v>
      </c>
      <c r="Z13" s="16"/>
      <c r="AA13" s="16"/>
    </row>
    <row r="14" s="1" customFormat="1" spans="1:27">
      <c r="A14" s="21">
        <f t="shared" si="0"/>
        <v>11</v>
      </c>
      <c r="B14" s="22"/>
      <c r="C14" s="22"/>
      <c r="D14" s="22"/>
      <c r="E14" s="18"/>
      <c r="F14" s="21">
        <f t="shared" si="1"/>
        <v>11</v>
      </c>
      <c r="G14" s="22"/>
      <c r="H14" s="22"/>
      <c r="I14" s="22"/>
      <c r="J14" s="18"/>
      <c r="K14" s="21">
        <f t="shared" si="2"/>
        <v>11</v>
      </c>
      <c r="L14" s="22"/>
      <c r="M14" s="22"/>
      <c r="N14" s="22"/>
      <c r="O14" s="13"/>
      <c r="Q14" s="19" t="s">
        <v>11</v>
      </c>
      <c r="R14" s="20">
        <f>MIN($C$4:$C$34)</f>
        <v>85</v>
      </c>
      <c r="S14" s="20">
        <f>MIN($H$4:$H$34)</f>
        <v>87</v>
      </c>
      <c r="T14" s="20">
        <f>MIN($M$4:$M$34)</f>
        <v>82</v>
      </c>
      <c r="Z14" s="16"/>
      <c r="AA14" s="16"/>
    </row>
    <row r="15" s="1" customFormat="1" spans="1:27">
      <c r="A15" s="21">
        <f t="shared" si="0"/>
        <v>12</v>
      </c>
      <c r="B15" s="22"/>
      <c r="C15" s="22"/>
      <c r="D15" s="22"/>
      <c r="E15" s="18"/>
      <c r="F15" s="21">
        <f t="shared" si="1"/>
        <v>12</v>
      </c>
      <c r="G15" s="22"/>
      <c r="H15" s="22"/>
      <c r="I15" s="22"/>
      <c r="J15" s="18"/>
      <c r="K15" s="21">
        <f t="shared" si="2"/>
        <v>12</v>
      </c>
      <c r="L15" s="22"/>
      <c r="M15" s="22"/>
      <c r="N15" s="22"/>
      <c r="O15" s="13"/>
      <c r="Q15" s="19" t="s">
        <v>17</v>
      </c>
      <c r="R15" s="20">
        <f>MIN($D$4:$D$34)</f>
        <v>95</v>
      </c>
      <c r="S15" s="20">
        <f>MIN($I$4:$I$34)</f>
        <v>87</v>
      </c>
      <c r="T15" s="20">
        <f>MIN($N$4:$N$34)</f>
        <v>99</v>
      </c>
      <c r="Z15" s="16"/>
      <c r="AA15" s="16"/>
    </row>
    <row r="16" s="1" customFormat="1" spans="1:27">
      <c r="A16" s="21">
        <f t="shared" si="0"/>
        <v>13</v>
      </c>
      <c r="B16" s="22"/>
      <c r="C16" s="22"/>
      <c r="D16" s="22"/>
      <c r="E16" s="18"/>
      <c r="F16" s="21">
        <f t="shared" si="1"/>
        <v>13</v>
      </c>
      <c r="G16" s="22"/>
      <c r="H16" s="22"/>
      <c r="I16" s="22"/>
      <c r="J16" s="18"/>
      <c r="K16" s="21">
        <f t="shared" si="2"/>
        <v>13</v>
      </c>
      <c r="L16" s="22"/>
      <c r="M16" s="22"/>
      <c r="N16" s="22"/>
      <c r="O16" s="13"/>
    </row>
    <row r="17" s="1" customFormat="1" spans="1:15">
      <c r="A17" s="21">
        <f t="shared" si="0"/>
        <v>14</v>
      </c>
      <c r="B17" s="22"/>
      <c r="C17" s="22"/>
      <c r="D17" s="22"/>
      <c r="E17" s="18"/>
      <c r="F17" s="21">
        <f t="shared" si="1"/>
        <v>14</v>
      </c>
      <c r="G17" s="22"/>
      <c r="H17" s="22"/>
      <c r="I17" s="22"/>
      <c r="J17" s="18"/>
      <c r="K17" s="21">
        <f t="shared" si="2"/>
        <v>14</v>
      </c>
      <c r="L17" s="22"/>
      <c r="M17" s="22"/>
      <c r="N17" s="22"/>
      <c r="O17" s="13"/>
    </row>
    <row r="18" s="1" customFormat="1" spans="1:15">
      <c r="A18" s="21">
        <f t="shared" si="0"/>
        <v>15</v>
      </c>
      <c r="B18" s="22"/>
      <c r="C18" s="22"/>
      <c r="D18" s="22"/>
      <c r="E18" s="18"/>
      <c r="F18" s="21">
        <f t="shared" si="1"/>
        <v>15</v>
      </c>
      <c r="G18" s="22"/>
      <c r="H18" s="22"/>
      <c r="I18" s="22"/>
      <c r="J18" s="18"/>
      <c r="K18" s="21">
        <f t="shared" si="2"/>
        <v>15</v>
      </c>
      <c r="L18" s="22"/>
      <c r="M18" s="22"/>
      <c r="N18" s="22"/>
      <c r="O18" s="13"/>
    </row>
    <row r="19" s="1" customFormat="1" spans="1:15">
      <c r="A19" s="21">
        <f t="shared" si="0"/>
        <v>16</v>
      </c>
      <c r="B19" s="22"/>
      <c r="C19" s="22"/>
      <c r="D19" s="22"/>
      <c r="E19" s="18"/>
      <c r="F19" s="21">
        <f t="shared" si="1"/>
        <v>16</v>
      </c>
      <c r="G19" s="22"/>
      <c r="H19" s="22"/>
      <c r="I19" s="22"/>
      <c r="J19" s="18"/>
      <c r="K19" s="21">
        <f t="shared" si="2"/>
        <v>16</v>
      </c>
      <c r="L19" s="22"/>
      <c r="M19" s="22"/>
      <c r="N19" s="22"/>
      <c r="O19" s="13"/>
    </row>
    <row r="20" s="1" customFormat="1" spans="1:15">
      <c r="A20" s="21">
        <f t="shared" si="0"/>
        <v>17</v>
      </c>
      <c r="B20" s="22"/>
      <c r="C20" s="22"/>
      <c r="D20" s="22"/>
      <c r="E20" s="18"/>
      <c r="F20" s="21">
        <f t="shared" si="1"/>
        <v>17</v>
      </c>
      <c r="G20" s="22"/>
      <c r="H20" s="22"/>
      <c r="I20" s="22"/>
      <c r="J20" s="18"/>
      <c r="K20" s="21">
        <f t="shared" si="2"/>
        <v>17</v>
      </c>
      <c r="L20" s="22"/>
      <c r="M20" s="22"/>
      <c r="N20" s="22"/>
      <c r="O20" s="13"/>
    </row>
    <row r="21" s="1" customFormat="1" spans="1:15">
      <c r="A21" s="21">
        <f t="shared" si="0"/>
        <v>18</v>
      </c>
      <c r="B21" s="22"/>
      <c r="C21" s="22"/>
      <c r="D21" s="22"/>
      <c r="E21" s="18"/>
      <c r="F21" s="21">
        <f t="shared" si="1"/>
        <v>18</v>
      </c>
      <c r="G21" s="22"/>
      <c r="H21" s="22"/>
      <c r="I21" s="22"/>
      <c r="J21" s="18"/>
      <c r="K21" s="21">
        <f t="shared" si="2"/>
        <v>18</v>
      </c>
      <c r="L21" s="22"/>
      <c r="M21" s="22"/>
      <c r="N21" s="22"/>
      <c r="O21" s="13"/>
    </row>
    <row r="22" s="1" customFormat="1" spans="1:15">
      <c r="A22" s="21">
        <f t="shared" si="0"/>
        <v>19</v>
      </c>
      <c r="B22" s="22"/>
      <c r="C22" s="22"/>
      <c r="D22" s="22"/>
      <c r="E22" s="18"/>
      <c r="F22" s="21">
        <f t="shared" si="1"/>
        <v>19</v>
      </c>
      <c r="G22" s="22"/>
      <c r="H22" s="22"/>
      <c r="I22" s="22"/>
      <c r="J22" s="18"/>
      <c r="K22" s="21">
        <f t="shared" si="2"/>
        <v>19</v>
      </c>
      <c r="L22" s="22"/>
      <c r="M22" s="22"/>
      <c r="N22" s="22"/>
      <c r="O22" s="13"/>
    </row>
    <row r="23" s="1" customFormat="1" spans="1:15">
      <c r="A23" s="21">
        <f t="shared" si="0"/>
        <v>20</v>
      </c>
      <c r="B23" s="22"/>
      <c r="C23" s="22"/>
      <c r="D23" s="22"/>
      <c r="E23" s="18"/>
      <c r="F23" s="21">
        <f t="shared" si="1"/>
        <v>20</v>
      </c>
      <c r="G23" s="22"/>
      <c r="H23" s="22"/>
      <c r="I23" s="22"/>
      <c r="J23" s="18"/>
      <c r="K23" s="21">
        <f t="shared" si="2"/>
        <v>20</v>
      </c>
      <c r="L23" s="22"/>
      <c r="M23" s="22"/>
      <c r="N23" s="22"/>
      <c r="O23" s="13"/>
    </row>
    <row r="24" s="1" customFormat="1" spans="1:15">
      <c r="A24" s="21">
        <f t="shared" si="0"/>
        <v>21</v>
      </c>
      <c r="B24" s="22"/>
      <c r="C24" s="22"/>
      <c r="D24" s="22"/>
      <c r="E24" s="18"/>
      <c r="F24" s="21">
        <f t="shared" si="1"/>
        <v>21</v>
      </c>
      <c r="G24" s="22"/>
      <c r="H24" s="22"/>
      <c r="I24" s="22"/>
      <c r="J24" s="18"/>
      <c r="K24" s="21">
        <f t="shared" si="2"/>
        <v>21</v>
      </c>
      <c r="L24" s="22"/>
      <c r="M24" s="22"/>
      <c r="N24" s="22"/>
      <c r="O24" s="13"/>
    </row>
    <row r="25" s="1" customFormat="1" spans="1:15">
      <c r="A25" s="21">
        <f t="shared" si="0"/>
        <v>22</v>
      </c>
      <c r="B25" s="22"/>
      <c r="C25" s="22"/>
      <c r="D25" s="22"/>
      <c r="E25" s="18"/>
      <c r="F25" s="21">
        <f t="shared" si="1"/>
        <v>22</v>
      </c>
      <c r="G25" s="22"/>
      <c r="H25" s="22"/>
      <c r="I25" s="22"/>
      <c r="J25" s="18"/>
      <c r="K25" s="21">
        <f t="shared" si="2"/>
        <v>22</v>
      </c>
      <c r="L25" s="22"/>
      <c r="M25" s="22"/>
      <c r="N25" s="22"/>
      <c r="O25" s="13"/>
    </row>
    <row r="26" s="1" customFormat="1" spans="1:15">
      <c r="A26" s="21">
        <f t="shared" si="0"/>
        <v>23</v>
      </c>
      <c r="B26" s="22"/>
      <c r="C26" s="22"/>
      <c r="D26" s="22"/>
      <c r="E26" s="18"/>
      <c r="F26" s="21">
        <f t="shared" si="1"/>
        <v>23</v>
      </c>
      <c r="G26" s="22"/>
      <c r="H26" s="22"/>
      <c r="I26" s="22"/>
      <c r="J26" s="18"/>
      <c r="K26" s="21">
        <f t="shared" si="2"/>
        <v>23</v>
      </c>
      <c r="L26" s="22"/>
      <c r="M26" s="22"/>
      <c r="N26" s="22"/>
      <c r="O26" s="13"/>
    </row>
    <row r="27" s="1" customFormat="1" spans="1:15">
      <c r="A27" s="21">
        <f t="shared" si="0"/>
        <v>24</v>
      </c>
      <c r="B27" s="22"/>
      <c r="C27" s="22"/>
      <c r="D27" s="22"/>
      <c r="E27" s="18"/>
      <c r="F27" s="21">
        <f t="shared" si="1"/>
        <v>24</v>
      </c>
      <c r="G27" s="22"/>
      <c r="H27" s="22"/>
      <c r="I27" s="22"/>
      <c r="J27" s="18"/>
      <c r="K27" s="21">
        <f t="shared" si="2"/>
        <v>24</v>
      </c>
      <c r="L27" s="22"/>
      <c r="M27" s="22"/>
      <c r="N27" s="22"/>
      <c r="O27" s="13"/>
    </row>
    <row r="28" s="1" customFormat="1" spans="1:15">
      <c r="A28" s="21">
        <f t="shared" si="0"/>
        <v>25</v>
      </c>
      <c r="B28" s="22"/>
      <c r="C28" s="22"/>
      <c r="D28" s="22"/>
      <c r="E28" s="18"/>
      <c r="F28" s="21">
        <f t="shared" si="1"/>
        <v>25</v>
      </c>
      <c r="G28" s="22"/>
      <c r="H28" s="22"/>
      <c r="I28" s="22"/>
      <c r="J28" s="18"/>
      <c r="K28" s="21">
        <f t="shared" si="2"/>
        <v>25</v>
      </c>
      <c r="L28" s="22"/>
      <c r="M28" s="22"/>
      <c r="N28" s="22"/>
      <c r="O28" s="13"/>
    </row>
    <row r="29" s="1" customFormat="1" spans="1:15">
      <c r="A29" s="21">
        <f t="shared" si="0"/>
        <v>26</v>
      </c>
      <c r="B29" s="22"/>
      <c r="C29" s="22"/>
      <c r="D29" s="22"/>
      <c r="E29" s="18"/>
      <c r="F29" s="21">
        <f t="shared" si="1"/>
        <v>26</v>
      </c>
      <c r="G29" s="22"/>
      <c r="H29" s="22"/>
      <c r="I29" s="22"/>
      <c r="J29" s="18"/>
      <c r="K29" s="21">
        <f t="shared" si="2"/>
        <v>26</v>
      </c>
      <c r="L29" s="22"/>
      <c r="M29" s="22"/>
      <c r="N29" s="22"/>
      <c r="O29" s="13"/>
    </row>
    <row r="30" s="1" customFormat="1" spans="1:15">
      <c r="A30" s="21">
        <f t="shared" si="0"/>
        <v>27</v>
      </c>
      <c r="B30" s="22"/>
      <c r="C30" s="22"/>
      <c r="D30" s="22"/>
      <c r="E30" s="18"/>
      <c r="F30" s="21">
        <f t="shared" si="1"/>
        <v>27</v>
      </c>
      <c r="G30" s="22"/>
      <c r="H30" s="22"/>
      <c r="I30" s="22"/>
      <c r="J30" s="18"/>
      <c r="K30" s="21">
        <f t="shared" si="2"/>
        <v>27</v>
      </c>
      <c r="L30" s="22"/>
      <c r="M30" s="22"/>
      <c r="N30" s="22"/>
      <c r="O30" s="13"/>
    </row>
    <row r="31" s="1" customFormat="1" spans="1:15">
      <c r="A31" s="21">
        <f t="shared" si="0"/>
        <v>28</v>
      </c>
      <c r="B31" s="22"/>
      <c r="C31" s="22"/>
      <c r="D31" s="22"/>
      <c r="E31" s="18"/>
      <c r="F31" s="21">
        <f t="shared" si="1"/>
        <v>28</v>
      </c>
      <c r="G31" s="22"/>
      <c r="H31" s="22"/>
      <c r="I31" s="22"/>
      <c r="J31" s="18"/>
      <c r="K31" s="21">
        <f t="shared" si="2"/>
        <v>28</v>
      </c>
      <c r="L31" s="22"/>
      <c r="M31" s="22"/>
      <c r="N31" s="22"/>
      <c r="O31" s="13"/>
    </row>
    <row r="32" s="1" customFormat="1" spans="1:15">
      <c r="A32" s="21">
        <f t="shared" si="0"/>
        <v>29</v>
      </c>
      <c r="B32" s="22"/>
      <c r="C32" s="22"/>
      <c r="D32" s="22"/>
      <c r="E32" s="18"/>
      <c r="F32" s="21">
        <f t="shared" si="1"/>
        <v>29</v>
      </c>
      <c r="G32" s="22"/>
      <c r="H32" s="22"/>
      <c r="I32" s="22"/>
      <c r="J32" s="18"/>
      <c r="K32" s="21">
        <f t="shared" si="2"/>
        <v>29</v>
      </c>
      <c r="L32" s="22"/>
      <c r="M32" s="22"/>
      <c r="N32" s="22"/>
      <c r="O32" s="13"/>
    </row>
    <row r="33" s="1" customFormat="1" spans="1:15">
      <c r="A33" s="21">
        <f t="shared" si="0"/>
        <v>30</v>
      </c>
      <c r="B33" s="22"/>
      <c r="C33" s="22"/>
      <c r="D33" s="22"/>
      <c r="E33" s="18"/>
      <c r="F33" s="21">
        <f t="shared" si="1"/>
        <v>30</v>
      </c>
      <c r="G33" s="22"/>
      <c r="H33" s="22"/>
      <c r="I33" s="22"/>
      <c r="J33" s="18"/>
      <c r="K33" s="21">
        <f t="shared" si="2"/>
        <v>30</v>
      </c>
      <c r="L33" s="22"/>
      <c r="M33" s="22"/>
      <c r="N33" s="22"/>
      <c r="O33" s="13"/>
    </row>
    <row r="34" s="1" customFormat="1" spans="1:15">
      <c r="A34" s="21">
        <f t="shared" si="0"/>
        <v>31</v>
      </c>
      <c r="B34" s="22"/>
      <c r="C34" s="22"/>
      <c r="D34" s="22"/>
      <c r="E34" s="18"/>
      <c r="F34" s="21">
        <f t="shared" si="1"/>
        <v>31</v>
      </c>
      <c r="G34" s="22"/>
      <c r="H34" s="22"/>
      <c r="I34" s="22"/>
      <c r="J34" s="18"/>
      <c r="K34" s="21">
        <f t="shared" si="2"/>
        <v>31</v>
      </c>
      <c r="L34" s="22"/>
      <c r="M34" s="22"/>
      <c r="N34" s="22"/>
      <c r="O34" s="13"/>
    </row>
    <row r="35" s="1" customFormat="1" spans="1:15">
      <c r="A35" s="22"/>
      <c r="B35" s="22"/>
      <c r="C35" s="22"/>
      <c r="D35" s="22"/>
      <c r="E35" s="18"/>
      <c r="F35" s="22"/>
      <c r="G35" s="22"/>
      <c r="H35" s="22"/>
      <c r="I35" s="22"/>
      <c r="J35" s="18"/>
      <c r="K35" s="22"/>
      <c r="L35" s="22"/>
      <c r="M35" s="22"/>
      <c r="N35" s="22"/>
      <c r="O35" s="13"/>
    </row>
    <row r="37" spans="1:15">
      <c r="A37" s="8"/>
      <c r="B37" s="23"/>
      <c r="C37" s="23"/>
      <c r="D37" s="23"/>
    </row>
    <row r="38" spans="1:15">
      <c r="A38" s="1"/>
      <c r="B38" s="24"/>
      <c r="C38" s="24"/>
      <c r="D38" s="24"/>
    </row>
    <row r="39" spans="1:15">
      <c r="A39" s="1"/>
      <c r="B39" s="24"/>
      <c r="C39" s="24"/>
      <c r="D39" s="24"/>
    </row>
    <row r="40" spans="1:15">
      <c r="A40" s="1"/>
      <c r="B40" s="24"/>
      <c r="C40" s="24"/>
      <c r="D40" s="24"/>
    </row>
    <row r="41" spans="1:15">
      <c r="A41" s="1"/>
      <c r="B41" s="1"/>
      <c r="C41" s="1"/>
      <c r="D41" s="1"/>
    </row>
    <row r="42" spans="1:15">
      <c r="A42" s="8"/>
      <c r="B42" s="23"/>
      <c r="C42" s="23"/>
      <c r="D42" s="23"/>
    </row>
    <row r="43" spans="1:15">
      <c r="A43" s="1"/>
      <c r="B43" s="24"/>
      <c r="C43" s="24"/>
      <c r="D43" s="24"/>
    </row>
    <row r="44" spans="1:15">
      <c r="A44" s="1"/>
      <c r="B44" s="24"/>
      <c r="C44" s="24"/>
      <c r="D44" s="24"/>
    </row>
    <row r="45" spans="1:15">
      <c r="A45" s="1"/>
      <c r="B45" s="24"/>
      <c r="C45" s="24"/>
      <c r="D45" s="24"/>
    </row>
    <row r="46" spans="1:15">
      <c r="A46" s="1"/>
      <c r="B46" s="1"/>
      <c r="C46" s="1"/>
      <c r="D46" s="1"/>
    </row>
    <row r="47" spans="1:15">
      <c r="A47" s="8"/>
      <c r="B47" s="23"/>
      <c r="C47" s="23"/>
      <c r="D47" s="23"/>
    </row>
    <row r="48" spans="1:15">
      <c r="A48" s="1"/>
      <c r="B48" s="24"/>
      <c r="C48" s="24"/>
      <c r="D48" s="24"/>
    </row>
    <row r="49" spans="1:4">
      <c r="A49" s="1"/>
      <c r="B49" s="24"/>
      <c r="C49" s="24"/>
      <c r="D49" s="24"/>
    </row>
    <row r="50" spans="1:4">
      <c r="A50" s="1"/>
      <c r="B50" s="24"/>
      <c r="C50" s="24"/>
      <c r="D50" s="24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zoomScale="75" zoomScaleNormal="75" topLeftCell="A46" workbookViewId="0">
      <selection activeCell="W73" sqref="W73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2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7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7"/>
      <c r="T1" s="8"/>
    </row>
    <row r="2" s="1" customFormat="1" ht="23.1" customHeight="1" spans="1:27">
      <c r="A2" s="9" t="s">
        <v>8</v>
      </c>
      <c r="B2" s="10"/>
      <c r="C2" s="10"/>
      <c r="D2" s="11"/>
      <c r="E2" s="12"/>
      <c r="F2" s="9" t="s">
        <v>9</v>
      </c>
      <c r="G2" s="10"/>
      <c r="H2" s="10"/>
      <c r="I2" s="11"/>
      <c r="J2" s="12"/>
      <c r="K2" s="9" t="s">
        <v>10</v>
      </c>
      <c r="L2" s="10"/>
      <c r="M2" s="10"/>
      <c r="N2" s="11"/>
      <c r="O2" s="13"/>
      <c r="Q2" s="14" t="s">
        <v>5</v>
      </c>
      <c r="R2" s="15" t="s">
        <v>8</v>
      </c>
      <c r="S2" s="15" t="s">
        <v>9</v>
      </c>
      <c r="T2" s="15" t="s">
        <v>10</v>
      </c>
      <c r="Z2" s="16"/>
      <c r="AA2" s="16"/>
    </row>
    <row r="3" s="1" customFormat="1" spans="1:27">
      <c r="A3" s="17" t="s">
        <v>13</v>
      </c>
      <c r="B3" s="17" t="s">
        <v>14</v>
      </c>
      <c r="C3" s="17" t="s">
        <v>15</v>
      </c>
      <c r="D3" s="17" t="s">
        <v>17</v>
      </c>
      <c r="E3" s="18"/>
      <c r="F3" s="17" t="s">
        <v>13</v>
      </c>
      <c r="G3" s="17" t="s">
        <v>18</v>
      </c>
      <c r="H3" s="17" t="s">
        <v>19</v>
      </c>
      <c r="I3" s="17" t="s">
        <v>17</v>
      </c>
      <c r="J3" s="18"/>
      <c r="K3" s="17" t="s">
        <v>13</v>
      </c>
      <c r="L3" s="17" t="s">
        <v>18</v>
      </c>
      <c r="M3" s="17" t="s">
        <v>19</v>
      </c>
      <c r="N3" s="17" t="s">
        <v>17</v>
      </c>
      <c r="O3" s="13"/>
      <c r="Q3" s="19" t="s">
        <v>7</v>
      </c>
      <c r="R3" s="20">
        <f>AVERAGE($B$4:$B$34)</f>
        <v>131</v>
      </c>
      <c r="S3" s="20">
        <f>AVERAGE($G$4:$G$34)</f>
        <v>137</v>
      </c>
      <c r="T3" s="20">
        <f>AVERAGE($L$4:$L$34)</f>
        <v>128</v>
      </c>
      <c r="Z3" s="16"/>
      <c r="AA3" s="16"/>
    </row>
    <row r="4" s="1" customFormat="1" spans="1:27">
      <c r="A4" s="21">
        <f>DATE(Overview!$B$2,November!A1,1)</f>
        <v>1</v>
      </c>
      <c r="B4" s="22">
        <v>131</v>
      </c>
      <c r="C4" s="22">
        <v>85</v>
      </c>
      <c r="D4" s="22">
        <v>95</v>
      </c>
      <c r="E4" s="18"/>
      <c r="F4" s="21">
        <f>DATE(Overview!$B$2,November!$A$1,1)</f>
        <v>1</v>
      </c>
      <c r="G4" s="22">
        <v>137</v>
      </c>
      <c r="H4" s="22">
        <v>87</v>
      </c>
      <c r="I4" s="22">
        <v>87</v>
      </c>
      <c r="J4" s="18"/>
      <c r="K4" s="21">
        <f>DATE(Overview!$B$2,November!$A$1,1)</f>
        <v>1</v>
      </c>
      <c r="L4" s="22">
        <v>128</v>
      </c>
      <c r="M4" s="22">
        <v>82</v>
      </c>
      <c r="N4" s="22">
        <v>99</v>
      </c>
      <c r="O4" s="13"/>
      <c r="Q4" s="19" t="s">
        <v>11</v>
      </c>
      <c r="R4" s="20">
        <f>AVERAGE($C$4:$C$34)</f>
        <v>85</v>
      </c>
      <c r="S4" s="20">
        <f>AVERAGE($H$4:$H$34)</f>
        <v>87</v>
      </c>
      <c r="T4" s="20">
        <f>AVERAGE($M$4:$M$34)</f>
        <v>82</v>
      </c>
      <c r="Z4" s="16"/>
      <c r="AA4" s="16"/>
    </row>
    <row r="5" s="1" customFormat="1" spans="1:27">
      <c r="A5" s="21">
        <f t="shared" ref="A5:A34" si="0">A4+1</f>
        <v>2</v>
      </c>
      <c r="B5" s="22"/>
      <c r="C5" s="22"/>
      <c r="D5" s="22"/>
      <c r="E5" s="18"/>
      <c r="F5" s="21">
        <f t="shared" ref="F5:F34" si="1">F4+1</f>
        <v>2</v>
      </c>
      <c r="G5" s="22"/>
      <c r="H5" s="22"/>
      <c r="I5" s="22"/>
      <c r="J5" s="18"/>
      <c r="K5" s="21">
        <f t="shared" ref="K5:K34" si="2">K4+1</f>
        <v>2</v>
      </c>
      <c r="L5" s="22"/>
      <c r="M5" s="22"/>
      <c r="N5" s="22"/>
      <c r="O5" s="13"/>
      <c r="Q5" s="19" t="s">
        <v>17</v>
      </c>
      <c r="R5" s="20">
        <f>AVERAGE($D$4:$D$34)</f>
        <v>95</v>
      </c>
      <c r="S5" s="20">
        <f>AVERAGE($I$4:$I$34)</f>
        <v>87</v>
      </c>
      <c r="T5" s="20">
        <f>AVERAGE($N$4:$N$34)</f>
        <v>99</v>
      </c>
      <c r="Z5" s="16"/>
      <c r="AA5" s="16"/>
    </row>
    <row r="6" s="1" customFormat="1" spans="1:27">
      <c r="A6" s="21">
        <f t="shared" si="0"/>
        <v>3</v>
      </c>
      <c r="B6" s="22"/>
      <c r="C6" s="22"/>
      <c r="D6" s="22"/>
      <c r="E6" s="18"/>
      <c r="F6" s="21">
        <f t="shared" si="1"/>
        <v>3</v>
      </c>
      <c r="G6" s="22"/>
      <c r="H6" s="22"/>
      <c r="I6" s="22"/>
      <c r="J6" s="18">
        <v>110</v>
      </c>
      <c r="K6" s="21">
        <f t="shared" si="2"/>
        <v>3</v>
      </c>
      <c r="L6" s="22"/>
      <c r="M6" s="22"/>
      <c r="N6" s="22"/>
      <c r="O6" s="13"/>
      <c r="Q6" s="19"/>
      <c r="R6" s="19"/>
      <c r="S6" s="19"/>
      <c r="T6" s="19"/>
      <c r="Z6" s="16"/>
      <c r="AA6" s="16"/>
    </row>
    <row r="7" s="1" customFormat="1" spans="1:27">
      <c r="A7" s="21">
        <f t="shared" si="0"/>
        <v>4</v>
      </c>
      <c r="B7" s="22"/>
      <c r="C7" s="22"/>
      <c r="D7" s="22"/>
      <c r="E7" s="18"/>
      <c r="F7" s="21">
        <f t="shared" si="1"/>
        <v>4</v>
      </c>
      <c r="G7" s="22"/>
      <c r="H7" s="22"/>
      <c r="I7" s="22"/>
      <c r="J7" s="18"/>
      <c r="K7" s="21">
        <f t="shared" si="2"/>
        <v>4</v>
      </c>
      <c r="L7" s="22"/>
      <c r="M7" s="22"/>
      <c r="N7" s="22"/>
      <c r="O7" s="13"/>
      <c r="Q7" s="14" t="s">
        <v>16</v>
      </c>
      <c r="R7" s="15" t="s">
        <v>8</v>
      </c>
      <c r="S7" s="15" t="s">
        <v>9</v>
      </c>
      <c r="T7" s="15" t="s">
        <v>10</v>
      </c>
      <c r="Z7" s="16"/>
      <c r="AA7" s="16"/>
    </row>
    <row r="8" s="1" customFormat="1" spans="1:27">
      <c r="A8" s="21">
        <f t="shared" si="0"/>
        <v>5</v>
      </c>
      <c r="B8" s="22"/>
      <c r="C8" s="22"/>
      <c r="D8" s="22"/>
      <c r="E8" s="18"/>
      <c r="F8" s="21">
        <f t="shared" si="1"/>
        <v>5</v>
      </c>
      <c r="G8" s="22"/>
      <c r="H8" s="22"/>
      <c r="I8" s="22"/>
      <c r="J8" s="18"/>
      <c r="K8" s="21">
        <f t="shared" si="2"/>
        <v>5</v>
      </c>
      <c r="L8" s="22"/>
      <c r="M8" s="22"/>
      <c r="N8" s="22"/>
      <c r="O8" s="13"/>
      <c r="Q8" s="19" t="s">
        <v>7</v>
      </c>
      <c r="R8" s="20">
        <f>MAX($B$4:$B$34)</f>
        <v>131</v>
      </c>
      <c r="S8" s="20">
        <f>MAX($G$4:$G$34)</f>
        <v>137</v>
      </c>
      <c r="T8" s="20">
        <f>MAX($L$4:$L$34)</f>
        <v>128</v>
      </c>
      <c r="Z8" s="16"/>
      <c r="AA8" s="16"/>
    </row>
    <row r="9" s="1" customFormat="1" spans="1:27">
      <c r="A9" s="21">
        <f t="shared" si="0"/>
        <v>6</v>
      </c>
      <c r="B9" s="22"/>
      <c r="C9" s="22"/>
      <c r="D9" s="22"/>
      <c r="E9" s="18"/>
      <c r="F9" s="21">
        <f t="shared" si="1"/>
        <v>6</v>
      </c>
      <c r="G9" s="22"/>
      <c r="H9" s="22"/>
      <c r="I9" s="22"/>
      <c r="J9" s="18"/>
      <c r="K9" s="21">
        <f t="shared" si="2"/>
        <v>6</v>
      </c>
      <c r="L9" s="22"/>
      <c r="M9" s="22"/>
      <c r="N9" s="22"/>
      <c r="O9" s="13"/>
      <c r="Q9" s="19" t="s">
        <v>11</v>
      </c>
      <c r="R9" s="20">
        <f>MAX($C$4:$C$34)</f>
        <v>85</v>
      </c>
      <c r="S9" s="20">
        <f>MAX($H$4:$H$34)</f>
        <v>87</v>
      </c>
      <c r="T9" s="20">
        <f>MAX($M$4:$M$34)</f>
        <v>82</v>
      </c>
      <c r="Z9" s="16"/>
      <c r="AA9" s="16"/>
    </row>
    <row r="10" s="1" customFormat="1" spans="1:27">
      <c r="A10" s="21">
        <f t="shared" si="0"/>
        <v>7</v>
      </c>
      <c r="B10" s="22"/>
      <c r="C10" s="22"/>
      <c r="D10" s="22"/>
      <c r="E10" s="18"/>
      <c r="F10" s="21">
        <f t="shared" si="1"/>
        <v>7</v>
      </c>
      <c r="G10" s="22"/>
      <c r="H10" s="22"/>
      <c r="I10" s="22"/>
      <c r="J10" s="18"/>
      <c r="K10" s="21">
        <f t="shared" si="2"/>
        <v>7</v>
      </c>
      <c r="L10" s="22"/>
      <c r="M10" s="22"/>
      <c r="N10" s="22"/>
      <c r="O10" s="13"/>
      <c r="Q10" s="19" t="s">
        <v>17</v>
      </c>
      <c r="R10" s="20">
        <f>MAX($D$4:$D$34)</f>
        <v>95</v>
      </c>
      <c r="S10" s="20">
        <f>MAX($I$4:$I$34)</f>
        <v>87</v>
      </c>
      <c r="T10" s="20">
        <f>MAX($N$4:$N$34)</f>
        <v>99</v>
      </c>
      <c r="Z10" s="16"/>
      <c r="AA10" s="16"/>
    </row>
    <row r="11" s="1" customFormat="1" spans="1:27">
      <c r="A11" s="21">
        <f t="shared" si="0"/>
        <v>8</v>
      </c>
      <c r="B11" s="22"/>
      <c r="C11" s="22"/>
      <c r="D11" s="22"/>
      <c r="E11" s="18"/>
      <c r="F11" s="21">
        <f t="shared" si="1"/>
        <v>8</v>
      </c>
      <c r="G11" s="22"/>
      <c r="H11" s="22"/>
      <c r="I11" s="22"/>
      <c r="J11" s="18"/>
      <c r="K11" s="21">
        <f t="shared" si="2"/>
        <v>8</v>
      </c>
      <c r="L11" s="22"/>
      <c r="M11" s="22"/>
      <c r="N11" s="22"/>
      <c r="O11" s="13"/>
      <c r="Q11" s="19"/>
      <c r="R11" s="19"/>
      <c r="S11" s="19"/>
      <c r="T11" s="19"/>
      <c r="Z11" s="16"/>
      <c r="AA11" s="16"/>
    </row>
    <row r="12" s="1" customFormat="1" spans="1:27">
      <c r="A12" s="21">
        <f t="shared" si="0"/>
        <v>9</v>
      </c>
      <c r="B12" s="22"/>
      <c r="C12" s="22"/>
      <c r="D12" s="22"/>
      <c r="E12" s="18"/>
      <c r="F12" s="21">
        <f t="shared" si="1"/>
        <v>9</v>
      </c>
      <c r="G12" s="22"/>
      <c r="H12" s="22"/>
      <c r="I12" s="22"/>
      <c r="J12" s="18"/>
      <c r="K12" s="21">
        <f t="shared" si="2"/>
        <v>9</v>
      </c>
      <c r="L12" s="22"/>
      <c r="M12" s="22"/>
      <c r="N12" s="22"/>
      <c r="O12" s="13"/>
      <c r="Q12" s="14" t="s">
        <v>6</v>
      </c>
      <c r="R12" s="15" t="s">
        <v>8</v>
      </c>
      <c r="S12" s="15" t="s">
        <v>9</v>
      </c>
      <c r="T12" s="15" t="s">
        <v>10</v>
      </c>
      <c r="Z12" s="16"/>
      <c r="AA12" s="16"/>
    </row>
    <row r="13" s="1" customFormat="1" spans="1:27">
      <c r="A13" s="21">
        <f t="shared" si="0"/>
        <v>10</v>
      </c>
      <c r="B13" s="22"/>
      <c r="C13" s="22"/>
      <c r="D13" s="22"/>
      <c r="E13" s="18"/>
      <c r="F13" s="21">
        <f t="shared" si="1"/>
        <v>10</v>
      </c>
      <c r="G13" s="22"/>
      <c r="H13" s="22"/>
      <c r="I13" s="22"/>
      <c r="J13" s="18"/>
      <c r="K13" s="21">
        <f t="shared" si="2"/>
        <v>10</v>
      </c>
      <c r="L13" s="22"/>
      <c r="M13" s="22"/>
      <c r="N13" s="22"/>
      <c r="O13" s="13"/>
      <c r="Q13" s="19" t="s">
        <v>7</v>
      </c>
      <c r="R13" s="20">
        <f>MIN($B$4:$B$34)</f>
        <v>131</v>
      </c>
      <c r="S13" s="20">
        <f>MIN($G$4:$G$34)</f>
        <v>137</v>
      </c>
      <c r="T13" s="20">
        <f>MIN($L$4:$L$34)</f>
        <v>128</v>
      </c>
      <c r="Z13" s="16"/>
      <c r="AA13" s="16"/>
    </row>
    <row r="14" s="1" customFormat="1" spans="1:27">
      <c r="A14" s="21">
        <f t="shared" si="0"/>
        <v>11</v>
      </c>
      <c r="B14" s="22"/>
      <c r="C14" s="22"/>
      <c r="D14" s="22"/>
      <c r="E14" s="18"/>
      <c r="F14" s="21">
        <f t="shared" si="1"/>
        <v>11</v>
      </c>
      <c r="G14" s="22"/>
      <c r="H14" s="22"/>
      <c r="I14" s="22"/>
      <c r="J14" s="18"/>
      <c r="K14" s="21">
        <f t="shared" si="2"/>
        <v>11</v>
      </c>
      <c r="L14" s="22"/>
      <c r="M14" s="22"/>
      <c r="N14" s="22"/>
      <c r="O14" s="13"/>
      <c r="Q14" s="19" t="s">
        <v>11</v>
      </c>
      <c r="R14" s="20">
        <f>MIN($C$4:$C$34)</f>
        <v>85</v>
      </c>
      <c r="S14" s="20">
        <f>MIN($H$4:$H$34)</f>
        <v>87</v>
      </c>
      <c r="T14" s="20">
        <f>MIN($M$4:$M$34)</f>
        <v>82</v>
      </c>
      <c r="Z14" s="16"/>
      <c r="AA14" s="16"/>
    </row>
    <row r="15" s="1" customFormat="1" spans="1:27">
      <c r="A15" s="21">
        <f t="shared" si="0"/>
        <v>12</v>
      </c>
      <c r="B15" s="22"/>
      <c r="C15" s="22"/>
      <c r="D15" s="22"/>
      <c r="E15" s="18"/>
      <c r="F15" s="21">
        <f t="shared" si="1"/>
        <v>12</v>
      </c>
      <c r="G15" s="22"/>
      <c r="H15" s="22"/>
      <c r="I15" s="22"/>
      <c r="J15" s="18"/>
      <c r="K15" s="21">
        <f t="shared" si="2"/>
        <v>12</v>
      </c>
      <c r="L15" s="22"/>
      <c r="M15" s="22"/>
      <c r="N15" s="22"/>
      <c r="O15" s="13"/>
      <c r="Q15" s="19" t="s">
        <v>17</v>
      </c>
      <c r="R15" s="20">
        <f>MIN($D$4:$D$34)</f>
        <v>95</v>
      </c>
      <c r="S15" s="20">
        <f>MIN($I$4:$I$34)</f>
        <v>87</v>
      </c>
      <c r="T15" s="20">
        <f>MIN($N$4:$N$34)</f>
        <v>99</v>
      </c>
      <c r="Z15" s="16"/>
      <c r="AA15" s="16"/>
    </row>
    <row r="16" s="1" customFormat="1" spans="1:27">
      <c r="A16" s="21">
        <f t="shared" si="0"/>
        <v>13</v>
      </c>
      <c r="B16" s="22"/>
      <c r="C16" s="22"/>
      <c r="D16" s="22"/>
      <c r="E16" s="18"/>
      <c r="F16" s="21">
        <f t="shared" si="1"/>
        <v>13</v>
      </c>
      <c r="G16" s="22"/>
      <c r="H16" s="22"/>
      <c r="I16" s="22"/>
      <c r="J16" s="18"/>
      <c r="K16" s="21">
        <f t="shared" si="2"/>
        <v>13</v>
      </c>
      <c r="L16" s="22"/>
      <c r="M16" s="22"/>
      <c r="N16" s="22"/>
      <c r="O16" s="13"/>
    </row>
    <row r="17" s="1" customFormat="1" spans="1:15">
      <c r="A17" s="21">
        <f t="shared" si="0"/>
        <v>14</v>
      </c>
      <c r="B17" s="22"/>
      <c r="C17" s="22"/>
      <c r="D17" s="22"/>
      <c r="E17" s="18"/>
      <c r="F17" s="21">
        <f t="shared" si="1"/>
        <v>14</v>
      </c>
      <c r="G17" s="22"/>
      <c r="H17" s="22"/>
      <c r="I17" s="22"/>
      <c r="J17" s="18"/>
      <c r="K17" s="21">
        <f t="shared" si="2"/>
        <v>14</v>
      </c>
      <c r="L17" s="22"/>
      <c r="M17" s="22"/>
      <c r="N17" s="22"/>
      <c r="O17" s="13"/>
    </row>
    <row r="18" s="1" customFormat="1" spans="1:15">
      <c r="A18" s="21">
        <f t="shared" si="0"/>
        <v>15</v>
      </c>
      <c r="B18" s="22"/>
      <c r="C18" s="22"/>
      <c r="D18" s="22"/>
      <c r="E18" s="18"/>
      <c r="F18" s="21">
        <f t="shared" si="1"/>
        <v>15</v>
      </c>
      <c r="G18" s="22"/>
      <c r="H18" s="22"/>
      <c r="I18" s="22"/>
      <c r="J18" s="18"/>
      <c r="K18" s="21">
        <f t="shared" si="2"/>
        <v>15</v>
      </c>
      <c r="L18" s="22"/>
      <c r="M18" s="22"/>
      <c r="N18" s="22"/>
      <c r="O18" s="13"/>
    </row>
    <row r="19" s="1" customFormat="1" spans="1:15">
      <c r="A19" s="21">
        <f t="shared" si="0"/>
        <v>16</v>
      </c>
      <c r="B19" s="22"/>
      <c r="C19" s="22"/>
      <c r="D19" s="22"/>
      <c r="E19" s="18"/>
      <c r="F19" s="21">
        <f t="shared" si="1"/>
        <v>16</v>
      </c>
      <c r="G19" s="22"/>
      <c r="H19" s="22"/>
      <c r="I19" s="22"/>
      <c r="J19" s="18"/>
      <c r="K19" s="21">
        <f t="shared" si="2"/>
        <v>16</v>
      </c>
      <c r="L19" s="22"/>
      <c r="M19" s="22"/>
      <c r="N19" s="22"/>
      <c r="O19" s="13"/>
    </row>
    <row r="20" s="1" customFormat="1" spans="1:15">
      <c r="A20" s="21">
        <f t="shared" si="0"/>
        <v>17</v>
      </c>
      <c r="B20" s="22"/>
      <c r="C20" s="22"/>
      <c r="D20" s="22"/>
      <c r="E20" s="18"/>
      <c r="F20" s="21">
        <f t="shared" si="1"/>
        <v>17</v>
      </c>
      <c r="G20" s="22"/>
      <c r="H20" s="22"/>
      <c r="I20" s="22"/>
      <c r="J20" s="18"/>
      <c r="K20" s="21">
        <f t="shared" si="2"/>
        <v>17</v>
      </c>
      <c r="L20" s="22"/>
      <c r="M20" s="22"/>
      <c r="N20" s="22"/>
      <c r="O20" s="13"/>
    </row>
    <row r="21" s="1" customFormat="1" spans="1:15">
      <c r="A21" s="21">
        <f t="shared" si="0"/>
        <v>18</v>
      </c>
      <c r="B21" s="22"/>
      <c r="C21" s="22"/>
      <c r="D21" s="22"/>
      <c r="E21" s="18"/>
      <c r="F21" s="21">
        <f t="shared" si="1"/>
        <v>18</v>
      </c>
      <c r="G21" s="22"/>
      <c r="H21" s="22"/>
      <c r="I21" s="22"/>
      <c r="J21" s="18"/>
      <c r="K21" s="21">
        <f t="shared" si="2"/>
        <v>18</v>
      </c>
      <c r="L21" s="22"/>
      <c r="M21" s="22"/>
      <c r="N21" s="22"/>
      <c r="O21" s="13"/>
    </row>
    <row r="22" s="1" customFormat="1" spans="1:15">
      <c r="A22" s="21">
        <f t="shared" si="0"/>
        <v>19</v>
      </c>
      <c r="B22" s="22"/>
      <c r="C22" s="22"/>
      <c r="D22" s="22"/>
      <c r="E22" s="18"/>
      <c r="F22" s="21">
        <f t="shared" si="1"/>
        <v>19</v>
      </c>
      <c r="G22" s="22"/>
      <c r="H22" s="22"/>
      <c r="I22" s="22"/>
      <c r="J22" s="18"/>
      <c r="K22" s="21">
        <f t="shared" si="2"/>
        <v>19</v>
      </c>
      <c r="L22" s="22"/>
      <c r="M22" s="22"/>
      <c r="N22" s="22"/>
      <c r="O22" s="13"/>
    </row>
    <row r="23" s="1" customFormat="1" spans="1:15">
      <c r="A23" s="21">
        <f t="shared" si="0"/>
        <v>20</v>
      </c>
      <c r="B23" s="22"/>
      <c r="C23" s="22"/>
      <c r="D23" s="22"/>
      <c r="E23" s="18"/>
      <c r="F23" s="21">
        <f t="shared" si="1"/>
        <v>20</v>
      </c>
      <c r="G23" s="22"/>
      <c r="H23" s="22"/>
      <c r="I23" s="22"/>
      <c r="J23" s="18"/>
      <c r="K23" s="21">
        <f t="shared" si="2"/>
        <v>20</v>
      </c>
      <c r="L23" s="22"/>
      <c r="M23" s="22"/>
      <c r="N23" s="22"/>
      <c r="O23" s="13"/>
    </row>
    <row r="24" s="1" customFormat="1" spans="1:15">
      <c r="A24" s="21">
        <f t="shared" si="0"/>
        <v>21</v>
      </c>
      <c r="B24" s="22"/>
      <c r="C24" s="22"/>
      <c r="D24" s="22"/>
      <c r="E24" s="18"/>
      <c r="F24" s="21">
        <f t="shared" si="1"/>
        <v>21</v>
      </c>
      <c r="G24" s="22"/>
      <c r="H24" s="22"/>
      <c r="I24" s="22"/>
      <c r="J24" s="18"/>
      <c r="K24" s="21">
        <f t="shared" si="2"/>
        <v>21</v>
      </c>
      <c r="L24" s="22"/>
      <c r="M24" s="22"/>
      <c r="N24" s="22"/>
      <c r="O24" s="13"/>
    </row>
    <row r="25" s="1" customFormat="1" spans="1:15">
      <c r="A25" s="21">
        <f t="shared" si="0"/>
        <v>22</v>
      </c>
      <c r="B25" s="22"/>
      <c r="C25" s="22"/>
      <c r="D25" s="22"/>
      <c r="E25" s="18"/>
      <c r="F25" s="21">
        <f t="shared" si="1"/>
        <v>22</v>
      </c>
      <c r="G25" s="22"/>
      <c r="H25" s="22"/>
      <c r="I25" s="22"/>
      <c r="J25" s="18"/>
      <c r="K25" s="21">
        <f t="shared" si="2"/>
        <v>22</v>
      </c>
      <c r="L25" s="22"/>
      <c r="M25" s="22"/>
      <c r="N25" s="22"/>
      <c r="O25" s="13"/>
    </row>
    <row r="26" s="1" customFormat="1" spans="1:15">
      <c r="A26" s="21">
        <f t="shared" si="0"/>
        <v>23</v>
      </c>
      <c r="B26" s="22"/>
      <c r="C26" s="22"/>
      <c r="D26" s="22"/>
      <c r="E26" s="18"/>
      <c r="F26" s="21">
        <f t="shared" si="1"/>
        <v>23</v>
      </c>
      <c r="G26" s="22"/>
      <c r="H26" s="22"/>
      <c r="I26" s="22"/>
      <c r="J26" s="18"/>
      <c r="K26" s="21">
        <f t="shared" si="2"/>
        <v>23</v>
      </c>
      <c r="L26" s="22"/>
      <c r="M26" s="22"/>
      <c r="N26" s="22"/>
      <c r="O26" s="13"/>
    </row>
    <row r="27" s="1" customFormat="1" spans="1:15">
      <c r="A27" s="21">
        <f t="shared" si="0"/>
        <v>24</v>
      </c>
      <c r="B27" s="22"/>
      <c r="C27" s="22"/>
      <c r="D27" s="22"/>
      <c r="E27" s="18"/>
      <c r="F27" s="21">
        <f t="shared" si="1"/>
        <v>24</v>
      </c>
      <c r="G27" s="22"/>
      <c r="H27" s="22"/>
      <c r="I27" s="22"/>
      <c r="J27" s="18"/>
      <c r="K27" s="21">
        <f t="shared" si="2"/>
        <v>24</v>
      </c>
      <c r="L27" s="22"/>
      <c r="M27" s="22"/>
      <c r="N27" s="22"/>
      <c r="O27" s="13"/>
    </row>
    <row r="28" s="1" customFormat="1" spans="1:15">
      <c r="A28" s="21">
        <f t="shared" si="0"/>
        <v>25</v>
      </c>
      <c r="B28" s="22"/>
      <c r="C28" s="22"/>
      <c r="D28" s="22"/>
      <c r="E28" s="18"/>
      <c r="F28" s="21">
        <f t="shared" si="1"/>
        <v>25</v>
      </c>
      <c r="G28" s="22"/>
      <c r="H28" s="22"/>
      <c r="I28" s="22"/>
      <c r="J28" s="18"/>
      <c r="K28" s="21">
        <f t="shared" si="2"/>
        <v>25</v>
      </c>
      <c r="L28" s="22"/>
      <c r="M28" s="22"/>
      <c r="N28" s="22"/>
      <c r="O28" s="13"/>
    </row>
    <row r="29" s="1" customFormat="1" spans="1:15">
      <c r="A29" s="21">
        <f t="shared" si="0"/>
        <v>26</v>
      </c>
      <c r="B29" s="22"/>
      <c r="C29" s="22"/>
      <c r="D29" s="22"/>
      <c r="E29" s="18"/>
      <c r="F29" s="21">
        <f t="shared" si="1"/>
        <v>26</v>
      </c>
      <c r="G29" s="22"/>
      <c r="H29" s="22"/>
      <c r="I29" s="22"/>
      <c r="J29" s="18"/>
      <c r="K29" s="21">
        <f t="shared" si="2"/>
        <v>26</v>
      </c>
      <c r="L29" s="22"/>
      <c r="M29" s="22"/>
      <c r="N29" s="22"/>
      <c r="O29" s="13"/>
    </row>
    <row r="30" s="1" customFormat="1" spans="1:15">
      <c r="A30" s="21">
        <f t="shared" si="0"/>
        <v>27</v>
      </c>
      <c r="B30" s="22"/>
      <c r="C30" s="22"/>
      <c r="D30" s="22"/>
      <c r="E30" s="18"/>
      <c r="F30" s="21">
        <f t="shared" si="1"/>
        <v>27</v>
      </c>
      <c r="G30" s="22"/>
      <c r="H30" s="22"/>
      <c r="I30" s="22"/>
      <c r="J30" s="18"/>
      <c r="K30" s="21">
        <f t="shared" si="2"/>
        <v>27</v>
      </c>
      <c r="L30" s="22"/>
      <c r="M30" s="22"/>
      <c r="N30" s="22"/>
      <c r="O30" s="13"/>
    </row>
    <row r="31" s="1" customFormat="1" spans="1:15">
      <c r="A31" s="21">
        <f t="shared" si="0"/>
        <v>28</v>
      </c>
      <c r="B31" s="22"/>
      <c r="C31" s="22"/>
      <c r="D31" s="22"/>
      <c r="E31" s="18"/>
      <c r="F31" s="21">
        <f t="shared" si="1"/>
        <v>28</v>
      </c>
      <c r="G31" s="22"/>
      <c r="H31" s="22"/>
      <c r="I31" s="22"/>
      <c r="J31" s="18"/>
      <c r="K31" s="21">
        <f t="shared" si="2"/>
        <v>28</v>
      </c>
      <c r="L31" s="22"/>
      <c r="M31" s="22"/>
      <c r="N31" s="22"/>
      <c r="O31" s="13"/>
    </row>
    <row r="32" s="1" customFormat="1" spans="1:15">
      <c r="A32" s="21">
        <f t="shared" si="0"/>
        <v>29</v>
      </c>
      <c r="B32" s="22"/>
      <c r="C32" s="22"/>
      <c r="D32" s="22"/>
      <c r="E32" s="18"/>
      <c r="F32" s="21">
        <f t="shared" si="1"/>
        <v>29</v>
      </c>
      <c r="G32" s="22"/>
      <c r="H32" s="22"/>
      <c r="I32" s="22"/>
      <c r="J32" s="18"/>
      <c r="K32" s="21">
        <f t="shared" si="2"/>
        <v>29</v>
      </c>
      <c r="L32" s="22"/>
      <c r="M32" s="22"/>
      <c r="N32" s="22"/>
      <c r="O32" s="13"/>
    </row>
    <row r="33" s="1" customFormat="1" spans="1:15">
      <c r="A33" s="21">
        <f t="shared" si="0"/>
        <v>30</v>
      </c>
      <c r="B33" s="22"/>
      <c r="C33" s="22"/>
      <c r="D33" s="22"/>
      <c r="E33" s="18"/>
      <c r="F33" s="21">
        <f t="shared" si="1"/>
        <v>30</v>
      </c>
      <c r="G33" s="22"/>
      <c r="H33" s="22"/>
      <c r="I33" s="22"/>
      <c r="J33" s="18"/>
      <c r="K33" s="21">
        <f t="shared" si="2"/>
        <v>30</v>
      </c>
      <c r="L33" s="22"/>
      <c r="M33" s="22"/>
      <c r="N33" s="22"/>
      <c r="O33" s="13"/>
    </row>
    <row r="34" s="1" customFormat="1" spans="1:15">
      <c r="A34" s="21">
        <f t="shared" si="0"/>
        <v>31</v>
      </c>
      <c r="B34" s="22"/>
      <c r="C34" s="22"/>
      <c r="D34" s="22"/>
      <c r="E34" s="18"/>
      <c r="F34" s="21">
        <f t="shared" si="1"/>
        <v>31</v>
      </c>
      <c r="G34" s="22"/>
      <c r="H34" s="22"/>
      <c r="I34" s="22"/>
      <c r="J34" s="18"/>
      <c r="K34" s="21">
        <f t="shared" si="2"/>
        <v>31</v>
      </c>
      <c r="L34" s="22"/>
      <c r="M34" s="22"/>
      <c r="N34" s="22"/>
      <c r="O34" s="13"/>
    </row>
    <row r="35" s="1" customFormat="1" spans="1:15">
      <c r="A35" s="22"/>
      <c r="B35" s="22"/>
      <c r="C35" s="22"/>
      <c r="D35" s="22"/>
      <c r="E35" s="18"/>
      <c r="F35" s="22"/>
      <c r="G35" s="22"/>
      <c r="H35" s="22"/>
      <c r="I35" s="22"/>
      <c r="J35" s="18"/>
      <c r="K35" s="22"/>
      <c r="L35" s="22"/>
      <c r="M35" s="22"/>
      <c r="N35" s="22"/>
      <c r="O35" s="13"/>
    </row>
    <row r="37" spans="1:15">
      <c r="A37" s="8"/>
      <c r="B37" s="23"/>
      <c r="C37" s="23"/>
      <c r="D37" s="23"/>
    </row>
    <row r="38" spans="1:15">
      <c r="A38" s="1"/>
      <c r="B38" s="24"/>
      <c r="C38" s="24"/>
      <c r="D38" s="24"/>
    </row>
    <row r="39" spans="1:15">
      <c r="A39" s="1"/>
      <c r="B39" s="24"/>
      <c r="C39" s="24"/>
      <c r="D39" s="24"/>
    </row>
    <row r="40" spans="1:15">
      <c r="A40" s="1"/>
      <c r="B40" s="24"/>
      <c r="C40" s="24"/>
      <c r="D40" s="24"/>
    </row>
    <row r="41" spans="1:15">
      <c r="A41" s="1"/>
      <c r="B41" s="1"/>
      <c r="C41" s="1"/>
      <c r="D41" s="1"/>
    </row>
    <row r="42" spans="1:15">
      <c r="A42" s="8"/>
      <c r="B42" s="23"/>
      <c r="C42" s="23"/>
      <c r="D42" s="23"/>
    </row>
    <row r="43" spans="1:15">
      <c r="A43" s="1"/>
      <c r="B43" s="24"/>
      <c r="C43" s="24"/>
      <c r="D43" s="24"/>
    </row>
    <row r="44" spans="1:15">
      <c r="A44" s="1"/>
      <c r="B44" s="24"/>
      <c r="C44" s="24"/>
      <c r="D44" s="24"/>
    </row>
    <row r="45" spans="1:15">
      <c r="A45" s="1"/>
      <c r="B45" s="24"/>
      <c r="C45" s="24"/>
      <c r="D45" s="24"/>
    </row>
    <row r="46" spans="1:15">
      <c r="A46" s="1"/>
      <c r="B46" s="1"/>
      <c r="C46" s="1"/>
      <c r="D46" s="1"/>
    </row>
    <row r="47" spans="1:15">
      <c r="A47" s="8"/>
      <c r="B47" s="23"/>
      <c r="C47" s="23"/>
      <c r="D47" s="23"/>
    </row>
    <row r="48" spans="1:15">
      <c r="A48" s="1"/>
      <c r="B48" s="24"/>
      <c r="C48" s="24"/>
      <c r="D48" s="24"/>
    </row>
    <row r="49" spans="1:4">
      <c r="A49" s="1"/>
      <c r="B49" s="24"/>
      <c r="C49" s="24"/>
      <c r="D49" s="24"/>
    </row>
    <row r="50" spans="1:4">
      <c r="A50" s="1"/>
      <c r="B50" s="24"/>
      <c r="C50" s="24"/>
      <c r="D50" s="24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79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50"/>
  <sheetViews>
    <sheetView showGridLines="0" zoomScale="75" zoomScaleNormal="75" topLeftCell="A46" workbookViewId="0">
      <selection activeCell="H66" sqref="H66"/>
    </sheetView>
  </sheetViews>
  <sheetFormatPr defaultColWidth="11.4285714285714" defaultRowHeight="12.75"/>
  <cols>
    <col min="1" max="1" width="3.71428571428571" style="2" customWidth="1"/>
    <col min="2" max="2" width="5.28571428571429" style="2" customWidth="1"/>
    <col min="3" max="3" width="3.71428571428571" style="2" customWidth="1"/>
    <col min="4" max="4" width="4.14285714285714" style="2" customWidth="1"/>
    <col min="5" max="5" width="1" style="2" customWidth="1"/>
    <col min="6" max="6" width="3.42857142857143" style="2" customWidth="1"/>
    <col min="7" max="7" width="5.14285714285714" style="2" customWidth="1"/>
    <col min="8" max="8" width="4.71428571428571" style="2" customWidth="1"/>
    <col min="9" max="9" width="4.85714285714286" style="2" customWidth="1"/>
    <col min="10" max="10" width="1.28571428571429" style="2" customWidth="1"/>
    <col min="11" max="11" width="3" style="2" customWidth="1"/>
    <col min="12" max="12" width="4.42857142857143" style="2" customWidth="1"/>
    <col min="13" max="14" width="4.14285714285714" style="2" customWidth="1"/>
    <col min="15" max="15" width="1" style="2" customWidth="1"/>
    <col min="16" max="16" width="3" style="2" customWidth="1"/>
    <col min="17" max="17" width="11.4285714285714" style="2"/>
    <col min="18" max="18" width="10.7142857142857" style="2" customWidth="1"/>
    <col min="19" max="19" width="10.1428571428571" style="2" customWidth="1"/>
    <col min="20" max="20" width="20.4285714285714" style="2" customWidth="1"/>
    <col min="21" max="21" width="15.1428571428571" style="2" customWidth="1"/>
    <col min="22" max="22" width="10.2857142857143" style="2" customWidth="1"/>
    <col min="23" max="16384" width="11.4285714285714" style="2"/>
  </cols>
  <sheetData>
    <row r="1" s="1" customFormat="1" ht="5.1" customHeight="1" spans="1:27">
      <c r="A1" s="3">
        <v>1</v>
      </c>
      <c r="B1" s="4"/>
      <c r="C1" s="5"/>
      <c r="D1" s="5"/>
      <c r="E1" s="5"/>
      <c r="F1" s="6"/>
      <c r="G1" s="5"/>
      <c r="H1" s="5"/>
      <c r="I1" s="5"/>
      <c r="J1" s="5"/>
      <c r="K1" s="6"/>
      <c r="L1" s="5"/>
      <c r="M1" s="5"/>
      <c r="N1" s="5"/>
      <c r="O1" s="2"/>
      <c r="R1" s="7"/>
      <c r="T1" s="8"/>
    </row>
    <row r="2" s="1" customFormat="1" ht="23.1" customHeight="1" spans="1:27">
      <c r="A2" s="9" t="s">
        <v>8</v>
      </c>
      <c r="B2" s="10"/>
      <c r="C2" s="10"/>
      <c r="D2" s="11"/>
      <c r="E2" s="12"/>
      <c r="F2" s="9" t="s">
        <v>9</v>
      </c>
      <c r="G2" s="10"/>
      <c r="H2" s="10"/>
      <c r="I2" s="11"/>
      <c r="J2" s="12"/>
      <c r="K2" s="9" t="s">
        <v>10</v>
      </c>
      <c r="L2" s="10"/>
      <c r="M2" s="10"/>
      <c r="N2" s="11"/>
      <c r="O2" s="13"/>
      <c r="Q2" s="14" t="s">
        <v>5</v>
      </c>
      <c r="R2" s="15" t="s">
        <v>8</v>
      </c>
      <c r="S2" s="15" t="s">
        <v>9</v>
      </c>
      <c r="T2" s="15" t="s">
        <v>10</v>
      </c>
      <c r="Z2" s="16"/>
      <c r="AA2" s="16"/>
    </row>
    <row r="3" s="1" customFormat="1" spans="1:27">
      <c r="A3" s="17" t="s">
        <v>13</v>
      </c>
      <c r="B3" s="17" t="s">
        <v>14</v>
      </c>
      <c r="C3" s="17" t="s">
        <v>15</v>
      </c>
      <c r="D3" s="17" t="s">
        <v>17</v>
      </c>
      <c r="E3" s="18"/>
      <c r="F3" s="17" t="s">
        <v>13</v>
      </c>
      <c r="G3" s="17" t="s">
        <v>18</v>
      </c>
      <c r="H3" s="17" t="s">
        <v>19</v>
      </c>
      <c r="I3" s="17" t="s">
        <v>17</v>
      </c>
      <c r="J3" s="18"/>
      <c r="K3" s="17" t="s">
        <v>13</v>
      </c>
      <c r="L3" s="17" t="s">
        <v>18</v>
      </c>
      <c r="M3" s="17" t="s">
        <v>19</v>
      </c>
      <c r="N3" s="17" t="s">
        <v>17</v>
      </c>
      <c r="O3" s="13"/>
      <c r="Q3" s="19" t="s">
        <v>7</v>
      </c>
      <c r="R3" s="20">
        <f>AVERAGE($B$4:$B$34)</f>
        <v>131</v>
      </c>
      <c r="S3" s="20">
        <f>AVERAGE($G$4:$G$34)</f>
        <v>137</v>
      </c>
      <c r="T3" s="20">
        <f>AVERAGE($L$4:$L$34)</f>
        <v>128</v>
      </c>
      <c r="Z3" s="16"/>
      <c r="AA3" s="16"/>
    </row>
    <row r="4" s="1" customFormat="1" spans="1:27">
      <c r="A4" s="21">
        <f>DATE(Overview!$B$2,December!A1,1)</f>
        <v>1</v>
      </c>
      <c r="B4" s="22">
        <v>131</v>
      </c>
      <c r="C4" s="22">
        <v>85</v>
      </c>
      <c r="D4" s="22">
        <v>95</v>
      </c>
      <c r="E4" s="18"/>
      <c r="F4" s="21">
        <f>DATE(Overview!$B$2,December!$A$1,1)</f>
        <v>1</v>
      </c>
      <c r="G4" s="22">
        <v>137</v>
      </c>
      <c r="H4" s="22">
        <v>87</v>
      </c>
      <c r="I4" s="22">
        <v>87</v>
      </c>
      <c r="J4" s="18"/>
      <c r="K4" s="21">
        <f>DATE(Overview!$B$2,December!$A$1,1)</f>
        <v>1</v>
      </c>
      <c r="L4" s="22">
        <v>128</v>
      </c>
      <c r="M4" s="22">
        <v>82</v>
      </c>
      <c r="N4" s="22">
        <v>99</v>
      </c>
      <c r="O4" s="13"/>
      <c r="Q4" s="19" t="s">
        <v>11</v>
      </c>
      <c r="R4" s="20">
        <f>AVERAGE($C$4:$C$34)</f>
        <v>85</v>
      </c>
      <c r="S4" s="20">
        <f>AVERAGE($H$4:$H$34)</f>
        <v>87</v>
      </c>
      <c r="T4" s="20">
        <f>AVERAGE($M$4:$M$34)</f>
        <v>82</v>
      </c>
      <c r="Z4" s="16"/>
      <c r="AA4" s="16"/>
    </row>
    <row r="5" s="1" customFormat="1" spans="1:27">
      <c r="A5" s="21">
        <f t="shared" ref="A5:A34" si="0">A4+1</f>
        <v>2</v>
      </c>
      <c r="B5" s="22"/>
      <c r="C5" s="22"/>
      <c r="D5" s="22"/>
      <c r="E5" s="18"/>
      <c r="F5" s="21">
        <f t="shared" ref="F5:F34" si="1">F4+1</f>
        <v>2</v>
      </c>
      <c r="G5" s="22"/>
      <c r="H5" s="22"/>
      <c r="I5" s="22"/>
      <c r="J5" s="18"/>
      <c r="K5" s="21">
        <f t="shared" ref="K5:K34" si="2">K4+1</f>
        <v>2</v>
      </c>
      <c r="L5" s="22"/>
      <c r="M5" s="22"/>
      <c r="N5" s="22"/>
      <c r="O5" s="13"/>
      <c r="Q5" s="19" t="s">
        <v>17</v>
      </c>
      <c r="R5" s="20">
        <f>AVERAGE($D$4:$D$34)</f>
        <v>95</v>
      </c>
      <c r="S5" s="20">
        <f>AVERAGE($I$4:$I$34)</f>
        <v>87</v>
      </c>
      <c r="T5" s="20">
        <f>AVERAGE($N$4:$N$34)</f>
        <v>99</v>
      </c>
      <c r="Z5" s="16"/>
      <c r="AA5" s="16"/>
    </row>
    <row r="6" s="1" customFormat="1" spans="1:27">
      <c r="A6" s="21">
        <f t="shared" si="0"/>
        <v>3</v>
      </c>
      <c r="B6" s="22"/>
      <c r="C6" s="22"/>
      <c r="D6" s="22"/>
      <c r="E6" s="18"/>
      <c r="F6" s="21">
        <f t="shared" si="1"/>
        <v>3</v>
      </c>
      <c r="G6" s="22"/>
      <c r="H6" s="22"/>
      <c r="I6" s="22"/>
      <c r="J6" s="18">
        <v>110</v>
      </c>
      <c r="K6" s="21">
        <f t="shared" si="2"/>
        <v>3</v>
      </c>
      <c r="L6" s="22"/>
      <c r="M6" s="22"/>
      <c r="N6" s="22"/>
      <c r="O6" s="13"/>
      <c r="Q6" s="19"/>
      <c r="R6" s="19"/>
      <c r="S6" s="19"/>
      <c r="T6" s="19"/>
      <c r="Z6" s="16"/>
      <c r="AA6" s="16"/>
    </row>
    <row r="7" s="1" customFormat="1" spans="1:27">
      <c r="A7" s="21">
        <f t="shared" si="0"/>
        <v>4</v>
      </c>
      <c r="B7" s="22"/>
      <c r="C7" s="22"/>
      <c r="D7" s="22"/>
      <c r="E7" s="18"/>
      <c r="F7" s="21">
        <f t="shared" si="1"/>
        <v>4</v>
      </c>
      <c r="G7" s="22"/>
      <c r="H7" s="22"/>
      <c r="I7" s="22"/>
      <c r="J7" s="18"/>
      <c r="K7" s="21">
        <f t="shared" si="2"/>
        <v>4</v>
      </c>
      <c r="L7" s="22"/>
      <c r="M7" s="22"/>
      <c r="N7" s="22"/>
      <c r="O7" s="13"/>
      <c r="Q7" s="14" t="s">
        <v>16</v>
      </c>
      <c r="R7" s="15" t="s">
        <v>8</v>
      </c>
      <c r="S7" s="15" t="s">
        <v>9</v>
      </c>
      <c r="T7" s="15" t="s">
        <v>10</v>
      </c>
      <c r="Z7" s="16"/>
      <c r="AA7" s="16"/>
    </row>
    <row r="8" s="1" customFormat="1" spans="1:27">
      <c r="A8" s="21">
        <f t="shared" si="0"/>
        <v>5</v>
      </c>
      <c r="B8" s="22"/>
      <c r="C8" s="22"/>
      <c r="D8" s="22"/>
      <c r="E8" s="18"/>
      <c r="F8" s="21">
        <f t="shared" si="1"/>
        <v>5</v>
      </c>
      <c r="G8" s="22"/>
      <c r="H8" s="22"/>
      <c r="I8" s="22"/>
      <c r="J8" s="18"/>
      <c r="K8" s="21">
        <f t="shared" si="2"/>
        <v>5</v>
      </c>
      <c r="L8" s="22"/>
      <c r="M8" s="22"/>
      <c r="N8" s="22"/>
      <c r="O8" s="13"/>
      <c r="Q8" s="19" t="s">
        <v>7</v>
      </c>
      <c r="R8" s="20">
        <f>MAX($B$4:$B$34)</f>
        <v>131</v>
      </c>
      <c r="S8" s="20">
        <f>MAX($G$4:$G$34)</f>
        <v>137</v>
      </c>
      <c r="T8" s="20">
        <f>MAX($L$4:$L$34)</f>
        <v>128</v>
      </c>
      <c r="Z8" s="16"/>
      <c r="AA8" s="16"/>
    </row>
    <row r="9" s="1" customFormat="1" spans="1:27">
      <c r="A9" s="21">
        <f t="shared" si="0"/>
        <v>6</v>
      </c>
      <c r="B9" s="22"/>
      <c r="C9" s="22"/>
      <c r="D9" s="22"/>
      <c r="E9" s="18"/>
      <c r="F9" s="21">
        <f t="shared" si="1"/>
        <v>6</v>
      </c>
      <c r="G9" s="22"/>
      <c r="H9" s="22"/>
      <c r="I9" s="22"/>
      <c r="J9" s="18"/>
      <c r="K9" s="21">
        <f t="shared" si="2"/>
        <v>6</v>
      </c>
      <c r="L9" s="22"/>
      <c r="M9" s="22"/>
      <c r="N9" s="22"/>
      <c r="O9" s="13"/>
      <c r="Q9" s="19" t="s">
        <v>11</v>
      </c>
      <c r="R9" s="20">
        <f>MAX($C$4:$C$34)</f>
        <v>85</v>
      </c>
      <c r="S9" s="20">
        <f>MAX($H$4:$H$34)</f>
        <v>87</v>
      </c>
      <c r="T9" s="20">
        <f>MAX($M$4:$M$34)</f>
        <v>82</v>
      </c>
      <c r="Z9" s="16"/>
      <c r="AA9" s="16"/>
    </row>
    <row r="10" s="1" customFormat="1" spans="1:27">
      <c r="A10" s="21">
        <f t="shared" si="0"/>
        <v>7</v>
      </c>
      <c r="B10" s="22"/>
      <c r="C10" s="22"/>
      <c r="D10" s="22"/>
      <c r="E10" s="18"/>
      <c r="F10" s="21">
        <f t="shared" si="1"/>
        <v>7</v>
      </c>
      <c r="G10" s="22"/>
      <c r="H10" s="22"/>
      <c r="I10" s="22"/>
      <c r="J10" s="18"/>
      <c r="K10" s="21">
        <f t="shared" si="2"/>
        <v>7</v>
      </c>
      <c r="L10" s="22"/>
      <c r="M10" s="22"/>
      <c r="N10" s="22"/>
      <c r="O10" s="13"/>
      <c r="Q10" s="19" t="s">
        <v>17</v>
      </c>
      <c r="R10" s="20">
        <f>MAX($D$4:$D$34)</f>
        <v>95</v>
      </c>
      <c r="S10" s="20">
        <f>MAX($I$4:$I$34)</f>
        <v>87</v>
      </c>
      <c r="T10" s="20">
        <f>MAX($N$4:$N$34)</f>
        <v>99</v>
      </c>
      <c r="Z10" s="16"/>
      <c r="AA10" s="16"/>
    </row>
    <row r="11" s="1" customFormat="1" spans="1:27">
      <c r="A11" s="21">
        <f t="shared" si="0"/>
        <v>8</v>
      </c>
      <c r="B11" s="22"/>
      <c r="C11" s="22"/>
      <c r="D11" s="22"/>
      <c r="E11" s="18"/>
      <c r="F11" s="21">
        <f t="shared" si="1"/>
        <v>8</v>
      </c>
      <c r="G11" s="22"/>
      <c r="H11" s="22"/>
      <c r="I11" s="22"/>
      <c r="J11" s="18"/>
      <c r="K11" s="21">
        <f t="shared" si="2"/>
        <v>8</v>
      </c>
      <c r="L11" s="22"/>
      <c r="M11" s="22"/>
      <c r="N11" s="22"/>
      <c r="O11" s="13"/>
      <c r="Q11" s="19"/>
      <c r="R11" s="19"/>
      <c r="S11" s="19"/>
      <c r="T11" s="19"/>
      <c r="Z11" s="16"/>
      <c r="AA11" s="16"/>
    </row>
    <row r="12" s="1" customFormat="1" spans="1:27">
      <c r="A12" s="21">
        <f t="shared" si="0"/>
        <v>9</v>
      </c>
      <c r="B12" s="22"/>
      <c r="C12" s="22"/>
      <c r="D12" s="22"/>
      <c r="E12" s="18"/>
      <c r="F12" s="21">
        <f t="shared" si="1"/>
        <v>9</v>
      </c>
      <c r="G12" s="22"/>
      <c r="H12" s="22"/>
      <c r="I12" s="22"/>
      <c r="J12" s="18"/>
      <c r="K12" s="21">
        <f t="shared" si="2"/>
        <v>9</v>
      </c>
      <c r="L12" s="22"/>
      <c r="M12" s="22"/>
      <c r="N12" s="22"/>
      <c r="O12" s="13"/>
      <c r="Q12" s="14" t="s">
        <v>6</v>
      </c>
      <c r="R12" s="15" t="s">
        <v>8</v>
      </c>
      <c r="S12" s="15" t="s">
        <v>9</v>
      </c>
      <c r="T12" s="15" t="s">
        <v>10</v>
      </c>
      <c r="Z12" s="16"/>
      <c r="AA12" s="16"/>
    </row>
    <row r="13" s="1" customFormat="1" spans="1:27">
      <c r="A13" s="21">
        <f t="shared" si="0"/>
        <v>10</v>
      </c>
      <c r="B13" s="22"/>
      <c r="C13" s="22"/>
      <c r="D13" s="22"/>
      <c r="E13" s="18"/>
      <c r="F13" s="21">
        <f t="shared" si="1"/>
        <v>10</v>
      </c>
      <c r="G13" s="22"/>
      <c r="H13" s="22"/>
      <c r="I13" s="22"/>
      <c r="J13" s="18"/>
      <c r="K13" s="21">
        <f t="shared" si="2"/>
        <v>10</v>
      </c>
      <c r="L13" s="22"/>
      <c r="M13" s="22"/>
      <c r="N13" s="22"/>
      <c r="O13" s="13"/>
      <c r="Q13" s="19" t="s">
        <v>7</v>
      </c>
      <c r="R13" s="20">
        <f>MIN($B$4:$B$34)</f>
        <v>131</v>
      </c>
      <c r="S13" s="20">
        <f>MIN($G$4:$G$34)</f>
        <v>137</v>
      </c>
      <c r="T13" s="20">
        <f>MIN($L$4:$L$34)</f>
        <v>128</v>
      </c>
      <c r="Z13" s="16"/>
      <c r="AA13" s="16"/>
    </row>
    <row r="14" s="1" customFormat="1" spans="1:27">
      <c r="A14" s="21">
        <f t="shared" si="0"/>
        <v>11</v>
      </c>
      <c r="B14" s="22"/>
      <c r="C14" s="22"/>
      <c r="D14" s="22"/>
      <c r="E14" s="18"/>
      <c r="F14" s="21">
        <f t="shared" si="1"/>
        <v>11</v>
      </c>
      <c r="G14" s="22"/>
      <c r="H14" s="22"/>
      <c r="I14" s="22"/>
      <c r="J14" s="18"/>
      <c r="K14" s="21">
        <f t="shared" si="2"/>
        <v>11</v>
      </c>
      <c r="L14" s="22"/>
      <c r="M14" s="22"/>
      <c r="N14" s="22"/>
      <c r="O14" s="13"/>
      <c r="Q14" s="19" t="s">
        <v>11</v>
      </c>
      <c r="R14" s="20">
        <f>MIN($C$4:$C$34)</f>
        <v>85</v>
      </c>
      <c r="S14" s="20">
        <f>MIN($H$4:$H$34)</f>
        <v>87</v>
      </c>
      <c r="T14" s="20">
        <f>MIN($M$4:$M$34)</f>
        <v>82</v>
      </c>
      <c r="Z14" s="16"/>
      <c r="AA14" s="16"/>
    </row>
    <row r="15" s="1" customFormat="1" spans="1:27">
      <c r="A15" s="21">
        <f t="shared" si="0"/>
        <v>12</v>
      </c>
      <c r="B15" s="22"/>
      <c r="C15" s="22"/>
      <c r="D15" s="22"/>
      <c r="E15" s="18"/>
      <c r="F15" s="21">
        <f t="shared" si="1"/>
        <v>12</v>
      </c>
      <c r="G15" s="22"/>
      <c r="H15" s="22"/>
      <c r="I15" s="22"/>
      <c r="J15" s="18"/>
      <c r="K15" s="21">
        <f t="shared" si="2"/>
        <v>12</v>
      </c>
      <c r="L15" s="22"/>
      <c r="M15" s="22"/>
      <c r="N15" s="22"/>
      <c r="O15" s="13"/>
      <c r="Q15" s="19" t="s">
        <v>17</v>
      </c>
      <c r="R15" s="20">
        <f>MIN($D$4:$D$34)</f>
        <v>95</v>
      </c>
      <c r="S15" s="20">
        <f>MIN($I$4:$I$34)</f>
        <v>87</v>
      </c>
      <c r="T15" s="20">
        <f>MIN($N$4:$N$34)</f>
        <v>99</v>
      </c>
      <c r="Z15" s="16"/>
      <c r="AA15" s="16"/>
    </row>
    <row r="16" s="1" customFormat="1" spans="1:27">
      <c r="A16" s="21">
        <f t="shared" si="0"/>
        <v>13</v>
      </c>
      <c r="B16" s="22"/>
      <c r="C16" s="22"/>
      <c r="D16" s="22"/>
      <c r="E16" s="18"/>
      <c r="F16" s="21">
        <f t="shared" si="1"/>
        <v>13</v>
      </c>
      <c r="G16" s="22"/>
      <c r="H16" s="22"/>
      <c r="I16" s="22"/>
      <c r="J16" s="18"/>
      <c r="K16" s="21">
        <f t="shared" si="2"/>
        <v>13</v>
      </c>
      <c r="L16" s="22"/>
      <c r="M16" s="22"/>
      <c r="N16" s="22"/>
      <c r="O16" s="13"/>
    </row>
    <row r="17" s="1" customFormat="1" spans="1:15">
      <c r="A17" s="21">
        <f t="shared" si="0"/>
        <v>14</v>
      </c>
      <c r="B17" s="22"/>
      <c r="C17" s="22"/>
      <c r="D17" s="22"/>
      <c r="E17" s="18"/>
      <c r="F17" s="21">
        <f t="shared" si="1"/>
        <v>14</v>
      </c>
      <c r="G17" s="22"/>
      <c r="H17" s="22"/>
      <c r="I17" s="22"/>
      <c r="J17" s="18"/>
      <c r="K17" s="21">
        <f t="shared" si="2"/>
        <v>14</v>
      </c>
      <c r="L17" s="22"/>
      <c r="M17" s="22"/>
      <c r="N17" s="22"/>
      <c r="O17" s="13"/>
    </row>
    <row r="18" s="1" customFormat="1" spans="1:15">
      <c r="A18" s="21">
        <f t="shared" si="0"/>
        <v>15</v>
      </c>
      <c r="B18" s="22"/>
      <c r="C18" s="22"/>
      <c r="D18" s="22"/>
      <c r="E18" s="18"/>
      <c r="F18" s="21">
        <f t="shared" si="1"/>
        <v>15</v>
      </c>
      <c r="G18" s="22"/>
      <c r="H18" s="22"/>
      <c r="I18" s="22"/>
      <c r="J18" s="18"/>
      <c r="K18" s="21">
        <f t="shared" si="2"/>
        <v>15</v>
      </c>
      <c r="L18" s="22"/>
      <c r="M18" s="22"/>
      <c r="N18" s="22"/>
      <c r="O18" s="13"/>
    </row>
    <row r="19" s="1" customFormat="1" spans="1:15">
      <c r="A19" s="21">
        <f t="shared" si="0"/>
        <v>16</v>
      </c>
      <c r="B19" s="22"/>
      <c r="C19" s="22"/>
      <c r="D19" s="22"/>
      <c r="E19" s="18"/>
      <c r="F19" s="21">
        <f t="shared" si="1"/>
        <v>16</v>
      </c>
      <c r="G19" s="22"/>
      <c r="H19" s="22"/>
      <c r="I19" s="22"/>
      <c r="J19" s="18"/>
      <c r="K19" s="21">
        <f t="shared" si="2"/>
        <v>16</v>
      </c>
      <c r="L19" s="22"/>
      <c r="M19" s="22"/>
      <c r="N19" s="22"/>
      <c r="O19" s="13"/>
    </row>
    <row r="20" s="1" customFormat="1" spans="1:15">
      <c r="A20" s="21">
        <f t="shared" si="0"/>
        <v>17</v>
      </c>
      <c r="B20" s="22"/>
      <c r="C20" s="22"/>
      <c r="D20" s="22"/>
      <c r="E20" s="18"/>
      <c r="F20" s="21">
        <f t="shared" si="1"/>
        <v>17</v>
      </c>
      <c r="G20" s="22"/>
      <c r="H20" s="22"/>
      <c r="I20" s="22"/>
      <c r="J20" s="18"/>
      <c r="K20" s="21">
        <f t="shared" si="2"/>
        <v>17</v>
      </c>
      <c r="L20" s="22"/>
      <c r="M20" s="22"/>
      <c r="N20" s="22"/>
      <c r="O20" s="13"/>
    </row>
    <row r="21" s="1" customFormat="1" spans="1:15">
      <c r="A21" s="21">
        <f t="shared" si="0"/>
        <v>18</v>
      </c>
      <c r="B21" s="22"/>
      <c r="C21" s="22"/>
      <c r="D21" s="22"/>
      <c r="E21" s="18"/>
      <c r="F21" s="21">
        <f t="shared" si="1"/>
        <v>18</v>
      </c>
      <c r="G21" s="22"/>
      <c r="H21" s="22"/>
      <c r="I21" s="22"/>
      <c r="J21" s="18"/>
      <c r="K21" s="21">
        <f t="shared" si="2"/>
        <v>18</v>
      </c>
      <c r="L21" s="22"/>
      <c r="M21" s="22"/>
      <c r="N21" s="22"/>
      <c r="O21" s="13"/>
    </row>
    <row r="22" s="1" customFormat="1" spans="1:15">
      <c r="A22" s="21">
        <f t="shared" si="0"/>
        <v>19</v>
      </c>
      <c r="B22" s="22"/>
      <c r="C22" s="22"/>
      <c r="D22" s="22"/>
      <c r="E22" s="18"/>
      <c r="F22" s="21">
        <f t="shared" si="1"/>
        <v>19</v>
      </c>
      <c r="G22" s="22"/>
      <c r="H22" s="22"/>
      <c r="I22" s="22"/>
      <c r="J22" s="18"/>
      <c r="K22" s="21">
        <f t="shared" si="2"/>
        <v>19</v>
      </c>
      <c r="L22" s="22"/>
      <c r="M22" s="22"/>
      <c r="N22" s="22"/>
      <c r="O22" s="13"/>
    </row>
    <row r="23" s="1" customFormat="1" spans="1:15">
      <c r="A23" s="21">
        <f t="shared" si="0"/>
        <v>20</v>
      </c>
      <c r="B23" s="22"/>
      <c r="C23" s="22"/>
      <c r="D23" s="22"/>
      <c r="E23" s="18"/>
      <c r="F23" s="21">
        <f t="shared" si="1"/>
        <v>20</v>
      </c>
      <c r="G23" s="22"/>
      <c r="H23" s="22"/>
      <c r="I23" s="22"/>
      <c r="J23" s="18"/>
      <c r="K23" s="21">
        <f t="shared" si="2"/>
        <v>20</v>
      </c>
      <c r="L23" s="22"/>
      <c r="M23" s="22"/>
      <c r="N23" s="22"/>
      <c r="O23" s="13"/>
    </row>
    <row r="24" s="1" customFormat="1" spans="1:15">
      <c r="A24" s="21">
        <f t="shared" si="0"/>
        <v>21</v>
      </c>
      <c r="B24" s="22"/>
      <c r="C24" s="22"/>
      <c r="D24" s="22"/>
      <c r="E24" s="18"/>
      <c r="F24" s="21">
        <f t="shared" si="1"/>
        <v>21</v>
      </c>
      <c r="G24" s="22"/>
      <c r="H24" s="22"/>
      <c r="I24" s="22"/>
      <c r="J24" s="18"/>
      <c r="K24" s="21">
        <f t="shared" si="2"/>
        <v>21</v>
      </c>
      <c r="L24" s="22"/>
      <c r="M24" s="22"/>
      <c r="N24" s="22"/>
      <c r="O24" s="13"/>
    </row>
    <row r="25" s="1" customFormat="1" spans="1:15">
      <c r="A25" s="21">
        <f t="shared" si="0"/>
        <v>22</v>
      </c>
      <c r="B25" s="22"/>
      <c r="C25" s="22"/>
      <c r="D25" s="22"/>
      <c r="E25" s="18"/>
      <c r="F25" s="21">
        <f t="shared" si="1"/>
        <v>22</v>
      </c>
      <c r="G25" s="22"/>
      <c r="H25" s="22"/>
      <c r="I25" s="22"/>
      <c r="J25" s="18"/>
      <c r="K25" s="21">
        <f t="shared" si="2"/>
        <v>22</v>
      </c>
      <c r="L25" s="22"/>
      <c r="M25" s="22"/>
      <c r="N25" s="22"/>
      <c r="O25" s="13"/>
    </row>
    <row r="26" s="1" customFormat="1" spans="1:15">
      <c r="A26" s="21">
        <f t="shared" si="0"/>
        <v>23</v>
      </c>
      <c r="B26" s="22"/>
      <c r="C26" s="22"/>
      <c r="D26" s="22"/>
      <c r="E26" s="18"/>
      <c r="F26" s="21">
        <f t="shared" si="1"/>
        <v>23</v>
      </c>
      <c r="G26" s="22"/>
      <c r="H26" s="22"/>
      <c r="I26" s="22"/>
      <c r="J26" s="18"/>
      <c r="K26" s="21">
        <f t="shared" si="2"/>
        <v>23</v>
      </c>
      <c r="L26" s="22"/>
      <c r="M26" s="22"/>
      <c r="N26" s="22"/>
      <c r="O26" s="13"/>
    </row>
    <row r="27" s="1" customFormat="1" spans="1:15">
      <c r="A27" s="21">
        <f t="shared" si="0"/>
        <v>24</v>
      </c>
      <c r="B27" s="22"/>
      <c r="C27" s="22"/>
      <c r="D27" s="22"/>
      <c r="E27" s="18"/>
      <c r="F27" s="21">
        <f t="shared" si="1"/>
        <v>24</v>
      </c>
      <c r="G27" s="22"/>
      <c r="H27" s="22"/>
      <c r="I27" s="22"/>
      <c r="J27" s="18"/>
      <c r="K27" s="21">
        <f t="shared" si="2"/>
        <v>24</v>
      </c>
      <c r="L27" s="22"/>
      <c r="M27" s="22"/>
      <c r="N27" s="22"/>
      <c r="O27" s="13"/>
    </row>
    <row r="28" s="1" customFormat="1" spans="1:15">
      <c r="A28" s="21">
        <f t="shared" si="0"/>
        <v>25</v>
      </c>
      <c r="B28" s="22"/>
      <c r="C28" s="22"/>
      <c r="D28" s="22"/>
      <c r="E28" s="18"/>
      <c r="F28" s="21">
        <f t="shared" si="1"/>
        <v>25</v>
      </c>
      <c r="G28" s="22"/>
      <c r="H28" s="22"/>
      <c r="I28" s="22"/>
      <c r="J28" s="18"/>
      <c r="K28" s="21">
        <f t="shared" si="2"/>
        <v>25</v>
      </c>
      <c r="L28" s="22"/>
      <c r="M28" s="22"/>
      <c r="N28" s="22"/>
      <c r="O28" s="13"/>
    </row>
    <row r="29" s="1" customFormat="1" spans="1:15">
      <c r="A29" s="21">
        <f t="shared" si="0"/>
        <v>26</v>
      </c>
      <c r="B29" s="22"/>
      <c r="C29" s="22"/>
      <c r="D29" s="22"/>
      <c r="E29" s="18"/>
      <c r="F29" s="21">
        <f t="shared" si="1"/>
        <v>26</v>
      </c>
      <c r="G29" s="22"/>
      <c r="H29" s="22"/>
      <c r="I29" s="22"/>
      <c r="J29" s="18"/>
      <c r="K29" s="21">
        <f t="shared" si="2"/>
        <v>26</v>
      </c>
      <c r="L29" s="22"/>
      <c r="M29" s="22"/>
      <c r="N29" s="22"/>
      <c r="O29" s="13"/>
    </row>
    <row r="30" s="1" customFormat="1" spans="1:15">
      <c r="A30" s="21">
        <f t="shared" si="0"/>
        <v>27</v>
      </c>
      <c r="B30" s="22"/>
      <c r="C30" s="22"/>
      <c r="D30" s="22"/>
      <c r="E30" s="18"/>
      <c r="F30" s="21">
        <f t="shared" si="1"/>
        <v>27</v>
      </c>
      <c r="G30" s="22"/>
      <c r="H30" s="22"/>
      <c r="I30" s="22"/>
      <c r="J30" s="18"/>
      <c r="K30" s="21">
        <f t="shared" si="2"/>
        <v>27</v>
      </c>
      <c r="L30" s="22"/>
      <c r="M30" s="22"/>
      <c r="N30" s="22"/>
      <c r="O30" s="13"/>
    </row>
    <row r="31" s="1" customFormat="1" spans="1:15">
      <c r="A31" s="21">
        <f t="shared" si="0"/>
        <v>28</v>
      </c>
      <c r="B31" s="22"/>
      <c r="C31" s="22"/>
      <c r="D31" s="22"/>
      <c r="E31" s="18"/>
      <c r="F31" s="21">
        <f t="shared" si="1"/>
        <v>28</v>
      </c>
      <c r="G31" s="22"/>
      <c r="H31" s="22"/>
      <c r="I31" s="22"/>
      <c r="J31" s="18"/>
      <c r="K31" s="21">
        <f t="shared" si="2"/>
        <v>28</v>
      </c>
      <c r="L31" s="22"/>
      <c r="M31" s="22"/>
      <c r="N31" s="22"/>
      <c r="O31" s="13"/>
    </row>
    <row r="32" s="1" customFormat="1" spans="1:15">
      <c r="A32" s="21">
        <f t="shared" si="0"/>
        <v>29</v>
      </c>
      <c r="B32" s="22"/>
      <c r="C32" s="22"/>
      <c r="D32" s="22"/>
      <c r="E32" s="18"/>
      <c r="F32" s="21">
        <f t="shared" si="1"/>
        <v>29</v>
      </c>
      <c r="G32" s="22"/>
      <c r="H32" s="22"/>
      <c r="I32" s="22"/>
      <c r="J32" s="18"/>
      <c r="K32" s="21">
        <f t="shared" si="2"/>
        <v>29</v>
      </c>
      <c r="L32" s="22"/>
      <c r="M32" s="22"/>
      <c r="N32" s="22"/>
      <c r="O32" s="13"/>
    </row>
    <row r="33" s="1" customFormat="1" spans="1:15">
      <c r="A33" s="21">
        <f t="shared" si="0"/>
        <v>30</v>
      </c>
      <c r="B33" s="22"/>
      <c r="C33" s="22"/>
      <c r="D33" s="22"/>
      <c r="E33" s="18"/>
      <c r="F33" s="21">
        <f t="shared" si="1"/>
        <v>30</v>
      </c>
      <c r="G33" s="22"/>
      <c r="H33" s="22"/>
      <c r="I33" s="22"/>
      <c r="J33" s="18"/>
      <c r="K33" s="21">
        <f t="shared" si="2"/>
        <v>30</v>
      </c>
      <c r="L33" s="22"/>
      <c r="M33" s="22"/>
      <c r="N33" s="22"/>
      <c r="O33" s="13"/>
    </row>
    <row r="34" s="1" customFormat="1" spans="1:15">
      <c r="A34" s="21">
        <f t="shared" si="0"/>
        <v>31</v>
      </c>
      <c r="B34" s="22"/>
      <c r="C34" s="22"/>
      <c r="D34" s="22"/>
      <c r="E34" s="18"/>
      <c r="F34" s="21">
        <f t="shared" si="1"/>
        <v>31</v>
      </c>
      <c r="G34" s="22"/>
      <c r="H34" s="22"/>
      <c r="I34" s="22"/>
      <c r="J34" s="18"/>
      <c r="K34" s="21">
        <f t="shared" si="2"/>
        <v>31</v>
      </c>
      <c r="L34" s="22"/>
      <c r="M34" s="22"/>
      <c r="N34" s="22"/>
      <c r="O34" s="13"/>
    </row>
    <row r="35" s="1" customFormat="1" spans="1:15">
      <c r="A35" s="22"/>
      <c r="B35" s="22"/>
      <c r="C35" s="22"/>
      <c r="D35" s="22"/>
      <c r="E35" s="18"/>
      <c r="F35" s="22"/>
      <c r="G35" s="22"/>
      <c r="H35" s="22"/>
      <c r="I35" s="22"/>
      <c r="J35" s="18"/>
      <c r="K35" s="22"/>
      <c r="L35" s="22"/>
      <c r="M35" s="22"/>
      <c r="N35" s="22"/>
      <c r="O35" s="13"/>
    </row>
    <row r="37" spans="1:15">
      <c r="A37" s="8"/>
      <c r="B37" s="23"/>
      <c r="C37" s="23"/>
      <c r="D37" s="23"/>
    </row>
    <row r="38" spans="1:15">
      <c r="A38" s="1"/>
      <c r="B38" s="24"/>
      <c r="C38" s="24"/>
      <c r="D38" s="24"/>
    </row>
    <row r="39" spans="1:15">
      <c r="A39" s="1"/>
      <c r="B39" s="24"/>
      <c r="C39" s="24"/>
      <c r="D39" s="24"/>
    </row>
    <row r="40" spans="1:15">
      <c r="A40" s="1"/>
      <c r="B40" s="24"/>
      <c r="C40" s="24"/>
      <c r="D40" s="24"/>
    </row>
    <row r="41" spans="1:15">
      <c r="A41" s="1"/>
      <c r="B41" s="1"/>
      <c r="C41" s="1"/>
      <c r="D41" s="1"/>
    </row>
    <row r="42" spans="1:15">
      <c r="A42" s="8"/>
      <c r="B42" s="23"/>
      <c r="C42" s="23"/>
      <c r="D42" s="23"/>
    </row>
    <row r="43" spans="1:15">
      <c r="A43" s="1"/>
      <c r="B43" s="24"/>
      <c r="C43" s="24"/>
      <c r="D43" s="24"/>
    </row>
    <row r="44" spans="1:15">
      <c r="A44" s="1"/>
      <c r="B44" s="24"/>
      <c r="C44" s="24"/>
      <c r="D44" s="24"/>
    </row>
    <row r="45" spans="1:15">
      <c r="A45" s="1"/>
      <c r="B45" s="24"/>
      <c r="C45" s="24"/>
      <c r="D45" s="24"/>
    </row>
    <row r="46" spans="1:15">
      <c r="A46" s="1"/>
      <c r="B46" s="1"/>
      <c r="C46" s="1"/>
      <c r="D46" s="1"/>
    </row>
    <row r="47" spans="1:15">
      <c r="A47" s="8"/>
      <c r="B47" s="23"/>
      <c r="C47" s="23"/>
      <c r="D47" s="23"/>
    </row>
    <row r="48" spans="1:15">
      <c r="A48" s="1"/>
      <c r="B48" s="24"/>
      <c r="C48" s="24"/>
      <c r="D48" s="24"/>
    </row>
    <row r="49" spans="1:4">
      <c r="A49" s="1"/>
      <c r="B49" s="24"/>
      <c r="C49" s="24"/>
      <c r="D49" s="24"/>
    </row>
    <row r="50" spans="1:4">
      <c r="A50" s="1"/>
      <c r="B50" s="24"/>
      <c r="C50" s="24"/>
      <c r="D50" s="24"/>
    </row>
  </sheetData>
  <mergeCells count="3">
    <mergeCell ref="A2:D2"/>
    <mergeCell ref="F2:I2"/>
    <mergeCell ref="K2:N2"/>
  </mergeCells>
  <conditionalFormatting sqref="M4:M34">
    <cfRule type="cellIs" dxfId="0" priority="4" stopIfTrue="1" operator="greaterThan">
      <formula>90</formula>
    </cfRule>
    <cfRule type="cellIs" dxfId="1" priority="5" stopIfTrue="1" operator="between">
      <formula>1</formula>
      <formula>52</formula>
    </cfRule>
    <cfRule type="cellIs" priority="6" stopIfTrue="1" operator="between">
      <formula>53</formula>
      <formula>89</formula>
    </cfRule>
  </conditionalFormatting>
  <conditionalFormatting sqref="B4:B34 L4:L34 G4:G34">
    <cfRule type="cellIs" dxfId="0" priority="1" stopIfTrue="1" operator="greaterThan">
      <formula>140</formula>
    </cfRule>
    <cfRule type="cellIs" dxfId="2" priority="2" stopIfTrue="1" operator="between">
      <formula>90</formula>
      <formula>110</formula>
    </cfRule>
    <cfRule type="cellIs" dxfId="1" priority="3" stopIfTrue="1" operator="between">
      <formula>51</formula>
      <formula>90</formula>
    </cfRule>
  </conditionalFormatting>
  <conditionalFormatting sqref="C4:C34 H4:H34">
    <cfRule type="cellIs" dxfId="0" priority="10" stopIfTrue="1" operator="greaterThan">
      <formula>90</formula>
    </cfRule>
    <cfRule type="cellIs" priority="11" stopIfTrue="1" operator="between">
      <formula>53</formula>
      <formula>89</formula>
    </cfRule>
    <cfRule type="cellIs" dxfId="1" priority="12" stopIfTrue="1" operator="between">
      <formula>1</formula>
      <formula>52</formula>
    </cfRule>
  </conditionalFormatting>
  <conditionalFormatting sqref="D4:D34 I4:I34 N4:N34">
    <cfRule type="cellIs" dxfId="0" priority="7" stopIfTrue="1" operator="greaterThanOrEqual">
      <formula>110</formula>
    </cfRule>
    <cfRule type="cellIs" dxfId="2" priority="8" stopIfTrue="1" operator="between">
      <formula>40</formula>
      <formula>52</formula>
    </cfRule>
    <cfRule type="cellIs" priority="9" stopIfTrue="1" operator="between">
      <formula>0</formula>
      <formula>39</formula>
    </cfRule>
  </conditionalFormatting>
  <pageMargins left="0.39" right="0.39" top="0.643703703703704" bottom="0.599814814814815" header="0.4" footer="0.39"/>
  <pageSetup paperSize="9" scale="81" fitToHeight="0" pageOrder="overThenDown" orientation="portrait" useFirstPageNumber="1"/>
  <headerFooter alignWithMargins="0">
    <oddHeader>&amp;C&amp;"Arial,Fett"&amp;12&amp;K000000Monat: &amp;A</odd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6AB4C3AD-FDFD-4EF0-BEEE-D73D502A70B1}">
  <ds:schemaRefs/>
</ds:datastoreItem>
</file>

<file path=customXml/itemProps2.xml><?xml version="1.0" encoding="utf-8"?>
<ds:datastoreItem xmlns:ds="http://schemas.openxmlformats.org/officeDocument/2006/customXml" ds:itemID="{711325C1-C148-4D94-AAD1-B956D5693D0A}">
  <ds:schemaRefs/>
</ds:datastoreItem>
</file>

<file path=customXml/itemProps3.xml><?xml version="1.0" encoding="utf-8"?>
<ds:datastoreItem xmlns:ds="http://schemas.openxmlformats.org/officeDocument/2006/customXml" ds:itemID="{EAD57EC8-4967-4871-923D-20DD8F40C4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Overview</vt:lpstr>
      <vt:lpstr>January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Blutdruck-Tabelle</dc:title>
  <dc:creator>Philipp Kuhlmann</dc:creator>
  <cp:lastModifiedBy>hp</cp:lastModifiedBy>
  <dcterms:created xsi:type="dcterms:W3CDTF">2010-08-04T06:06:00Z</dcterms:created>
  <cp:lastPrinted>2014-05-03T11:54:00Z</cp:lastPrinted>
  <dcterms:modified xsi:type="dcterms:W3CDTF">2026-04-24T17:08:50Z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FC122923D1C4440D9AA4D80428E5845F_13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